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esducon\2025\383-25 EIA simplificada\5. Requerimiento_20.10.2025\Anexo I. EIA simplificada\"/>
    </mc:Choice>
  </mc:AlternateContent>
  <xr:revisionPtr revIDLastSave="0" documentId="13_ncr:1_{48667BA4-751E-4907-94B3-F1D6B16E6F63}" xr6:coauthVersionLast="47" xr6:coauthVersionMax="47" xr10:uidLastSave="{00000000-0000-0000-0000-000000000000}"/>
  <bookViews>
    <workbookView xWindow="-108" yWindow="-108" windowWidth="23256" windowHeight="12456" xr2:uid="{79EDBB4D-EBE9-425F-96A7-F39B223783F4}"/>
  </bookViews>
  <sheets>
    <sheet name="Gestión RnPs" sheetId="2" r:id="rId1"/>
    <sheet name="Gestión RPs" sheetId="5" r:id="rId2"/>
    <sheet name="Resultados" sheetId="6" r:id="rId3"/>
    <sheet name="Criterio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6" l="1"/>
  <c r="H17" i="6"/>
  <c r="I16" i="6"/>
  <c r="H16" i="6"/>
  <c r="I15" i="6"/>
  <c r="H15" i="6"/>
  <c r="D15" i="6"/>
  <c r="I14" i="6"/>
  <c r="H14" i="6"/>
  <c r="I13" i="6"/>
  <c r="H13" i="6"/>
  <c r="H12" i="6"/>
  <c r="I12" i="6" s="1"/>
  <c r="I11" i="6"/>
  <c r="H11" i="6"/>
  <c r="I10" i="6"/>
  <c r="H10" i="6"/>
  <c r="H9" i="6"/>
  <c r="I9" i="6" s="1"/>
  <c r="I8" i="6"/>
  <c r="H8" i="6"/>
  <c r="H7" i="6"/>
  <c r="I7" i="6" s="1"/>
  <c r="I6" i="6"/>
  <c r="H6" i="6"/>
  <c r="D6" i="6"/>
  <c r="E6" i="6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L46" i="2"/>
  <c r="M46" i="2" s="1"/>
  <c r="L66" i="2"/>
  <c r="M66" i="2" s="1"/>
  <c r="D7" i="6" s="1"/>
  <c r="L67" i="2"/>
  <c r="M67" i="2" s="1"/>
  <c r="L68" i="2"/>
  <c r="M68" i="2" s="1"/>
  <c r="L69" i="2"/>
  <c r="M69" i="2" s="1"/>
  <c r="L70" i="2"/>
  <c r="M70" i="2" s="1"/>
  <c r="D11" i="6" s="1"/>
  <c r="L71" i="2"/>
  <c r="M71" i="2" s="1"/>
  <c r="L72" i="2"/>
  <c r="M72" i="2" s="1"/>
  <c r="D13" i="6" s="1"/>
  <c r="L73" i="2"/>
  <c r="M73" i="2" s="1"/>
  <c r="L74" i="2"/>
  <c r="M74" i="2" s="1"/>
  <c r="L75" i="2"/>
  <c r="M75" i="2" s="1"/>
  <c r="L76" i="2"/>
  <c r="M76" i="2" s="1"/>
  <c r="L65" i="2"/>
  <c r="M65" i="2" s="1"/>
  <c r="L51" i="2"/>
  <c r="M51" i="2" s="1"/>
  <c r="L52" i="2"/>
  <c r="M52" i="2" s="1"/>
  <c r="L53" i="2"/>
  <c r="M53" i="2" s="1"/>
  <c r="L54" i="2"/>
  <c r="M54" i="2" s="1"/>
  <c r="L55" i="2"/>
  <c r="M55" i="2" s="1"/>
  <c r="L56" i="2"/>
  <c r="M56" i="2" s="1"/>
  <c r="L57" i="2"/>
  <c r="M57" i="2" s="1"/>
  <c r="L58" i="2"/>
  <c r="M58" i="2" s="1"/>
  <c r="L59" i="2"/>
  <c r="M59" i="2" s="1"/>
  <c r="L60" i="2"/>
  <c r="M60" i="2" s="1"/>
  <c r="L61" i="2"/>
  <c r="M61" i="2" s="1"/>
  <c r="L50" i="2"/>
  <c r="M50" i="2" s="1"/>
  <c r="L36" i="2"/>
  <c r="M36" i="2" s="1"/>
  <c r="L37" i="2"/>
  <c r="M37" i="2" s="1"/>
  <c r="L38" i="2"/>
  <c r="M38" i="2" s="1"/>
  <c r="L39" i="2"/>
  <c r="M39" i="2" s="1"/>
  <c r="L40" i="2"/>
  <c r="M40" i="2" s="1"/>
  <c r="L41" i="2"/>
  <c r="M41" i="2" s="1"/>
  <c r="L42" i="2"/>
  <c r="M42" i="2" s="1"/>
  <c r="L43" i="2"/>
  <c r="M43" i="2" s="1"/>
  <c r="L44" i="2"/>
  <c r="M44" i="2" s="1"/>
  <c r="L45" i="2"/>
  <c r="M45" i="2" s="1"/>
  <c r="L35" i="2"/>
  <c r="M35" i="2" s="1"/>
  <c r="L20" i="2"/>
  <c r="M20" i="2" s="1"/>
  <c r="L21" i="2"/>
  <c r="M21" i="2" s="1"/>
  <c r="L22" i="2"/>
  <c r="M22" i="2" s="1"/>
  <c r="L23" i="2"/>
  <c r="M23" i="2" s="1"/>
  <c r="L24" i="2"/>
  <c r="M24" i="2" s="1"/>
  <c r="L25" i="2"/>
  <c r="M25" i="2" s="1"/>
  <c r="L26" i="2"/>
  <c r="M26" i="2" s="1"/>
  <c r="L27" i="2"/>
  <c r="M27" i="2" s="1"/>
  <c r="L28" i="2"/>
  <c r="M28" i="2" s="1"/>
  <c r="L29" i="2"/>
  <c r="M29" i="2" s="1"/>
  <c r="L30" i="2"/>
  <c r="M30" i="2" s="1"/>
  <c r="L19" i="2"/>
  <c r="M19" i="2" s="1"/>
  <c r="L5" i="2"/>
  <c r="M5" i="2" s="1"/>
  <c r="L6" i="2"/>
  <c r="M6" i="2" s="1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4" i="2"/>
  <c r="M4" i="2" s="1"/>
  <c r="L91" i="2"/>
  <c r="M91" i="2" s="1"/>
  <c r="L90" i="2"/>
  <c r="M90" i="2" s="1"/>
  <c r="L89" i="2"/>
  <c r="M89" i="2" s="1"/>
  <c r="L88" i="2"/>
  <c r="M88" i="2" s="1"/>
  <c r="L87" i="2"/>
  <c r="M87" i="2" s="1"/>
  <c r="L86" i="2"/>
  <c r="M86" i="2" s="1"/>
  <c r="D12" i="6" s="1"/>
  <c r="L85" i="2"/>
  <c r="M85" i="2" s="1"/>
  <c r="L84" i="2"/>
  <c r="M84" i="2" s="1"/>
  <c r="D10" i="6" s="1"/>
  <c r="L83" i="2"/>
  <c r="M83" i="2" s="1"/>
  <c r="D9" i="6" s="1"/>
  <c r="L82" i="2"/>
  <c r="M82" i="2" s="1"/>
  <c r="L81" i="2"/>
  <c r="M81" i="2" s="1"/>
  <c r="L80" i="2"/>
  <c r="M80" i="2" s="1"/>
  <c r="D17" i="6" l="1"/>
  <c r="D16" i="6"/>
  <c r="D8" i="6"/>
  <c r="D14" i="6"/>
</calcChain>
</file>

<file path=xl/sharedStrings.xml><?xml version="1.0" encoding="utf-8"?>
<sst xmlns="http://schemas.openxmlformats.org/spreadsheetml/2006/main" count="441" uniqueCount="124">
  <si>
    <t>Factor</t>
  </si>
  <si>
    <t>Efecto</t>
  </si>
  <si>
    <t>Acum.</t>
  </si>
  <si>
    <t>Sinergia</t>
  </si>
  <si>
    <t>Perman.</t>
  </si>
  <si>
    <t>Period.</t>
  </si>
  <si>
    <t>Extens.</t>
  </si>
  <si>
    <t>Suma</t>
  </si>
  <si>
    <t>Media</t>
  </si>
  <si>
    <t>Población</t>
  </si>
  <si>
    <t>Compatible</t>
  </si>
  <si>
    <t>Moderado</t>
  </si>
  <si>
    <t>Flora</t>
  </si>
  <si>
    <t>Fauna</t>
  </si>
  <si>
    <t>Biodiversidad</t>
  </si>
  <si>
    <t>Suelo</t>
  </si>
  <si>
    <t>Aire</t>
  </si>
  <si>
    <t>Agua</t>
  </si>
  <si>
    <t>Clima</t>
  </si>
  <si>
    <t>Cambio climático</t>
  </si>
  <si>
    <t>Paisaje</t>
  </si>
  <si>
    <t>Alteración visual temporal por vehículos de recogida en ruta.</t>
  </si>
  <si>
    <t>Bienes materiales</t>
  </si>
  <si>
    <t>Salud humana</t>
  </si>
  <si>
    <t>Impacto asociado</t>
  </si>
  <si>
    <t>Emisión de partículas en el foco APCA; reducida por filtro de mangas, pero con cierta relevancia.</t>
  </si>
  <si>
    <t>Molestias por ruido repetitivo de prensas hidráulicas; percibido en interior de la nave.</t>
  </si>
  <si>
    <t>Riesgo de deterioro menor en contenedores, balas y equipos de manipulación.</t>
  </si>
  <si>
    <t xml:space="preserve">Alteración visual mínima, limitada a la nave. </t>
  </si>
  <si>
    <t>Alteración visual mínima y temporal por presencia de camiones en expedición.</t>
  </si>
  <si>
    <t xml:space="preserve">Molestias por ruido y vibraciones de la trituradora. </t>
  </si>
  <si>
    <t>Exposición a polvo fino generado en trituración.</t>
  </si>
  <si>
    <t>Perturbación por ruido interior.</t>
  </si>
  <si>
    <t>Perturbación por ruido en el exterior y tránsito.</t>
  </si>
  <si>
    <t>Riesgo de derrames de mantenimiento.</t>
  </si>
  <si>
    <t>Emisión de polvo y partículas durante manipulación y traslado interno.</t>
  </si>
  <si>
    <t>Afección a hábitats circundantes. Sin zonas sensibles cercanas.</t>
  </si>
  <si>
    <t>Molestias por ruido y polvo en descarga y manipulación.</t>
  </si>
  <si>
    <t>Exposición a polvo y partículas finas durante la recepción y manipulación.</t>
  </si>
  <si>
    <t>Compactación en zonas de tránsito.</t>
  </si>
  <si>
    <t>Riesgo de derrames accidentales (hidráulicos o combustibles).</t>
  </si>
  <si>
    <t>Riesgo de compactación. Riesgo de derrames accidentales (hidráulicos o combustibles).</t>
  </si>
  <si>
    <t>Emisiones de partículas y gases por transporte y maniobras en recepcion.</t>
  </si>
  <si>
    <t xml:space="preserve">Alteración visual  por presencia de camiones en recepción. </t>
  </si>
  <si>
    <t>Posibles daños en contenedores, rampas o muelles de carga.</t>
  </si>
  <si>
    <t>Contribución de CO₂ por consumo energético de equipos.</t>
  </si>
  <si>
    <t>Exposición a polvo y partículas finas durante manipulación manual de residuos. Riesgo de cortes por objetos rígidos.</t>
  </si>
  <si>
    <t>Alteración por depósito accidental de partículas.</t>
  </si>
  <si>
    <t>Riesgo de contaminación por arrastre de polvo al sistema de drenaje.</t>
  </si>
  <si>
    <t xml:space="preserve">Emisiones derivadas del mantenimiento de la planta y sus equipos. </t>
  </si>
  <si>
    <t>Alteración visual limitada a la nave.</t>
  </si>
  <si>
    <t>Daños en cintas transportadoras y contenedores durante manipulación.</t>
  </si>
  <si>
    <t>Molestias por ruido de cintas transportadoras.</t>
  </si>
  <si>
    <t>Daños en trituradora o cintas transportadoras por sobrecargas.</t>
  </si>
  <si>
    <t>Exposición puntual a polvo y riesgo ergonómico por manipulación manual.</t>
  </si>
  <si>
    <t xml:space="preserve">Emisión de polvo y partículas durante el prensado. </t>
  </si>
  <si>
    <t>Riesgo de arrastre de partículas al saneamiento tras limpieza de equipos.</t>
  </si>
  <si>
    <t>Averías mecánicas en prensas y cintas transportadoras.</t>
  </si>
  <si>
    <t xml:space="preserve">Molestias leves por ruido de movimiento de balas de papel. </t>
  </si>
  <si>
    <t>Riesgo por polvo residual y riesgo de incendio en almacenamiento prolongado.</t>
  </si>
  <si>
    <t>Generación de polvo por acumulación.</t>
  </si>
  <si>
    <t>Molestias por ruido y polvo en carga y manipulación.</t>
  </si>
  <si>
    <t>Exposición a polvo y partículas finas durante la carga y manipulación.</t>
  </si>
  <si>
    <t>Emisiones de partículas y gases por transporte y maniobras de carga.</t>
  </si>
  <si>
    <t>Daños menores en contenedores, rampas o muelles de carga.</t>
  </si>
  <si>
    <t xml:space="preserve">Magnitud </t>
  </si>
  <si>
    <t xml:space="preserve">Reversividad </t>
  </si>
  <si>
    <t xml:space="preserve">Clasificación </t>
  </si>
  <si>
    <t xml:space="preserve">Valor medio </t>
  </si>
  <si>
    <t>Gestión de residuos no peligrosos</t>
  </si>
  <si>
    <t xml:space="preserve">Compatible </t>
  </si>
  <si>
    <t>Molestias por ruido en descarga y manipulación.</t>
  </si>
  <si>
    <t>Exposición a sustancias y gases peligrosos durante la recepción y manipulación.</t>
  </si>
  <si>
    <t>Contaminación puntual en márgenes por derrame.</t>
  </si>
  <si>
    <t xml:space="preserve">Riesgo de compactación. Riesgo de derrames accidentales. </t>
  </si>
  <si>
    <t>Riesgo si derrame no contenido llega al drenaje.</t>
  </si>
  <si>
    <t>Emisión de polvo y partículas peligrosas durante manipulación y traslado interno.</t>
  </si>
  <si>
    <t xml:space="preserve">Molestias leves por ruido de movimiento de residuos. </t>
  </si>
  <si>
    <t>Afección a hábitats circundantes.</t>
  </si>
  <si>
    <t>Emisiones de partículas y gases por transporte y maniobras en la recepción.</t>
  </si>
  <si>
    <t>Molestias por ruido de clasificación manual.</t>
  </si>
  <si>
    <t>Alteración por depósito accidental de sustancias peligrosas.</t>
  </si>
  <si>
    <t>Riesgo de intoxicación por lixiviados.</t>
  </si>
  <si>
    <t>Riesgo de derrames de sustancias peligrosas.</t>
  </si>
  <si>
    <t>Emisiones derivadas del mantenimiento de la planta y sus equipos.</t>
  </si>
  <si>
    <t>Alteración visual mínima, limitada a la nave.</t>
  </si>
  <si>
    <t>Desgaste y riesgo de corrosión en equipos.</t>
  </si>
  <si>
    <t>Gestión de residuos peligrosos - Fase 3. Almacenamiento</t>
  </si>
  <si>
    <t>Exposición por permanencia (vapores, manipulación de emergencia).</t>
  </si>
  <si>
    <t>Efecto acumulativo si escapes no detectados.</t>
  </si>
  <si>
    <t>Riesgo de lixiviados y acumulación si contención insuficiente.</t>
  </si>
  <si>
    <t>Emisiones por deterioro de embalajes.</t>
  </si>
  <si>
    <t>Riesgo si contención secundaria falla.</t>
  </si>
  <si>
    <t>Deterioro de infraestructuras por contacto prolongado.</t>
  </si>
  <si>
    <t>Gestión de residuos peligrosos - Fase 4. Expedición</t>
  </si>
  <si>
    <t>Gestión de residuos peligrosos</t>
  </si>
  <si>
    <t>Gestión de residuos peligrosos - Fase 1: Recepción</t>
  </si>
  <si>
    <t>Gestión de residuos peligrosos - Fase 2: Clasificación</t>
  </si>
  <si>
    <t>Valor obtenido</t>
  </si>
  <si>
    <t>Clasificación</t>
  </si>
  <si>
    <t>Elemento</t>
  </si>
  <si>
    <t>Descripción</t>
  </si>
  <si>
    <t>1-1,62</t>
  </si>
  <si>
    <t>Impacto</t>
  </si>
  <si>
    <t>Bajo o despreciable, no representa un riesgo significativo para el entorno o la población.</t>
  </si>
  <si>
    <t>Medida</t>
  </si>
  <si>
    <t>Generalmente no requiere medidas adicionales, pero sí supervisión básica para garantizar que el impacto siga siendo bajo</t>
  </si>
  <si>
    <t>1,63-2,25</t>
  </si>
  <si>
    <t>Apreciable, pero controlable con medidas preventivas y de gestión.</t>
  </si>
  <si>
    <t>Se recomienda implementar medidas preventivas, control regular y revisión periódica de la efectividad de las acciones.</t>
  </si>
  <si>
    <t>2,26-2,87</t>
  </si>
  <si>
    <t>Severo</t>
  </si>
  <si>
    <t>Importante que puede generar daños significativos si no.</t>
  </si>
  <si>
    <t>Se deben implementar medidas de mitigación y monitoreo continuo</t>
  </si>
  <si>
    <t>2,88-3,50</t>
  </si>
  <si>
    <t>Crítico</t>
  </si>
  <si>
    <t>Muy alto que puede causar daños graves al medio ambiente o la población.</t>
  </si>
  <si>
    <t>Se requieren medidas correctivas inmediatas y planes de contingencia estrictos.</t>
  </si>
  <si>
    <t>Gestión de residuos no peligrosos: papel y cartón - Fase 1. Recepción</t>
  </si>
  <si>
    <t>Gestión de residuos no peligrosos: papel y cartón - Fase 2. Clasificación</t>
  </si>
  <si>
    <t>Gestión de residuos no peligrosos: papel y cartón - Fase 3. Trituración</t>
  </si>
  <si>
    <t>Gestión de residuos no peligrosos: papel y cartón - Fase 4. Prensado</t>
  </si>
  <si>
    <t>Gestión de residuos no peligrosos: papel y cartón - Fase 5. Almacenamiento</t>
  </si>
  <si>
    <t>Gestión de residuos no peligrosos: papel y cartón - Fase 6. Expedición (balas prensadas)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</si>
</sst>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Gotham"/>
      <family val="3"/>
    </font>
    <font>
      <b/>
      <sz val="8"/>
      <color rgb="FFFFFFFF"/>
      <name val="Gotham"/>
      <family val="3"/>
    </font>
    <font>
      <sz val="11"/>
      <color theme="1"/>
      <name val="Aptos Narrow"/>
      <family val="2"/>
      <scheme val="minor"/>
    </font>
    <font>
      <b/>
      <sz val="9"/>
      <color rgb="FFFFFFFF"/>
      <name val="Gotham"/>
      <family val="3"/>
    </font>
    <font>
      <sz val="9"/>
      <color theme="1"/>
      <name val="Gotham"/>
      <family val="3"/>
    </font>
    <font>
      <b/>
      <sz val="9"/>
      <color rgb="FF000000"/>
      <name val="Gotham"/>
      <family val="3"/>
    </font>
    <font>
      <b/>
      <sz val="16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1"/>
      <name val="Gotham"/>
      <family val="3"/>
    </font>
    <font>
      <b/>
      <sz val="16"/>
      <color theme="1"/>
      <name val="Gotham"/>
      <family val="3"/>
    </font>
    <font>
      <b/>
      <sz val="1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B7E2E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AE2D5"/>
        <bgColor indexed="64"/>
      </patternFill>
    </fill>
    <fill>
      <patternFill patternType="solid">
        <fgColor rgb="FFFC5A69"/>
        <bgColor indexed="64"/>
      </patternFill>
    </fill>
  </fills>
  <borders count="8">
    <border>
      <left/>
      <right/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172" fontId="4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 wrapText="1"/>
    </xf>
    <xf numFmtId="2" fontId="0" fillId="0" borderId="0" xfId="0" applyNumberFormat="1" applyAlignment="1">
      <alignment vertical="center" wrapText="1"/>
    </xf>
    <xf numFmtId="1" fontId="0" fillId="0" borderId="0" xfId="0" applyNumberForma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/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2" fontId="10" fillId="0" borderId="4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right" vertical="center"/>
    </xf>
    <xf numFmtId="0" fontId="9" fillId="0" borderId="0" xfId="0" applyFont="1" applyAlignme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2">
    <cellStyle name="Millares 2" xfId="1" xr:uid="{DECEE6A9-9D74-41C0-8B4D-640AB0A9D0CD}"/>
    <cellStyle name="Normal" xfId="0" builtinId="0"/>
  </cellStyles>
  <dxfs count="8"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5" tint="0.79998168889431442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2B7E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68768-A595-44F8-AA90-1354DADC205A}">
  <dimension ref="B1:S154"/>
  <sheetViews>
    <sheetView showGridLines="0" tabSelected="1" zoomScale="75" zoomScaleNormal="75" workbookViewId="0">
      <selection activeCell="P74" sqref="P74"/>
    </sheetView>
  </sheetViews>
  <sheetFormatPr baseColWidth="10" defaultRowHeight="14.4" x14ac:dyDescent="0.3"/>
  <cols>
    <col min="1" max="1" width="17.44140625" bestFit="1" customWidth="1"/>
    <col min="2" max="2" width="15.33203125" bestFit="1" customWidth="1"/>
    <col min="3" max="3" width="75.6640625" customWidth="1"/>
    <col min="4" max="4" width="9.109375" bestFit="1" customWidth="1"/>
    <col min="5" max="5" width="8.88671875" bestFit="1" customWidth="1"/>
    <col min="6" max="6" width="11.109375" customWidth="1"/>
    <col min="7" max="7" width="11.109375" bestFit="1" customWidth="1"/>
    <col min="8" max="8" width="10" bestFit="1" customWidth="1"/>
    <col min="9" max="9" width="10.109375" bestFit="1" customWidth="1"/>
    <col min="10" max="10" width="12.88671875" bestFit="1" customWidth="1"/>
    <col min="11" max="11" width="16.88671875" customWidth="1"/>
    <col min="12" max="12" width="8.109375" bestFit="1" customWidth="1"/>
    <col min="13" max="13" width="16.44140625" bestFit="1" customWidth="1"/>
    <col min="16" max="16" width="12.109375" bestFit="1" customWidth="1"/>
  </cols>
  <sheetData>
    <row r="1" spans="2:19" ht="15" thickBot="1" x14ac:dyDescent="0.35">
      <c r="O1" s="20"/>
      <c r="P1" s="20"/>
      <c r="Q1" s="20"/>
      <c r="R1" s="20"/>
      <c r="S1" s="20"/>
    </row>
    <row r="2" spans="2:19" ht="15.75" customHeight="1" thickBot="1" x14ac:dyDescent="0.35">
      <c r="B2" s="18" t="s">
        <v>118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O2" s="20"/>
      <c r="P2" s="20"/>
      <c r="Q2" s="20"/>
      <c r="R2" s="20"/>
      <c r="S2" s="20"/>
    </row>
    <row r="3" spans="2:19" ht="15" thickBot="1" x14ac:dyDescent="0.35">
      <c r="B3" s="12" t="s">
        <v>0</v>
      </c>
      <c r="C3" s="13" t="s">
        <v>24</v>
      </c>
      <c r="D3" s="13" t="s">
        <v>1</v>
      </c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13" t="s">
        <v>65</v>
      </c>
      <c r="K3" s="13" t="s">
        <v>66</v>
      </c>
      <c r="L3" s="13" t="s">
        <v>7</v>
      </c>
      <c r="M3" s="13" t="s">
        <v>8</v>
      </c>
      <c r="O3" s="20"/>
      <c r="P3" s="20"/>
      <c r="Q3" s="20"/>
      <c r="R3" s="20"/>
      <c r="S3" s="20"/>
    </row>
    <row r="4" spans="2:19" ht="15" thickBot="1" x14ac:dyDescent="0.35">
      <c r="B4" s="9" t="s">
        <v>9</v>
      </c>
      <c r="C4" s="9" t="s">
        <v>37</v>
      </c>
      <c r="D4" s="16">
        <v>2</v>
      </c>
      <c r="E4" s="16">
        <v>1</v>
      </c>
      <c r="F4" s="16">
        <v>2</v>
      </c>
      <c r="G4" s="16">
        <v>1</v>
      </c>
      <c r="H4" s="16">
        <v>2</v>
      </c>
      <c r="I4" s="16">
        <v>1</v>
      </c>
      <c r="J4" s="16">
        <v>1</v>
      </c>
      <c r="K4" s="16">
        <v>1</v>
      </c>
      <c r="L4" s="16">
        <f>SUM(D4:K4)</f>
        <v>11</v>
      </c>
      <c r="M4" s="15">
        <f>L4/8</f>
        <v>1.375</v>
      </c>
      <c r="O4" s="20"/>
      <c r="P4" s="20"/>
      <c r="Q4" s="20"/>
      <c r="R4" s="20"/>
      <c r="S4" s="20"/>
    </row>
    <row r="5" spans="2:19" ht="15" thickBot="1" x14ac:dyDescent="0.35">
      <c r="B5" s="9" t="s">
        <v>23</v>
      </c>
      <c r="C5" s="9" t="s">
        <v>38</v>
      </c>
      <c r="D5" s="16">
        <v>2</v>
      </c>
      <c r="E5" s="16">
        <v>1</v>
      </c>
      <c r="F5" s="16">
        <v>2</v>
      </c>
      <c r="G5" s="16">
        <v>1</v>
      </c>
      <c r="H5" s="16">
        <v>2</v>
      </c>
      <c r="I5" s="16">
        <v>2</v>
      </c>
      <c r="J5" s="16">
        <v>2</v>
      </c>
      <c r="K5" s="16">
        <v>2</v>
      </c>
      <c r="L5" s="16">
        <f t="shared" ref="L5:L15" si="0">SUM(D5:K5)</f>
        <v>14</v>
      </c>
      <c r="M5" s="15">
        <f t="shared" ref="M5:M15" si="1">L5/8</f>
        <v>1.75</v>
      </c>
      <c r="O5" s="20"/>
      <c r="P5" s="20"/>
      <c r="Q5" s="20"/>
      <c r="R5" s="20"/>
      <c r="S5" s="20"/>
    </row>
    <row r="6" spans="2:19" ht="15" thickBot="1" x14ac:dyDescent="0.35">
      <c r="B6" s="9" t="s">
        <v>12</v>
      </c>
      <c r="C6" s="9" t="s">
        <v>39</v>
      </c>
      <c r="D6" s="16">
        <v>1</v>
      </c>
      <c r="E6" s="16">
        <v>1</v>
      </c>
      <c r="F6" s="16">
        <v>1</v>
      </c>
      <c r="G6" s="16">
        <v>1</v>
      </c>
      <c r="H6" s="16">
        <v>1</v>
      </c>
      <c r="I6" s="16">
        <v>1</v>
      </c>
      <c r="J6" s="16">
        <v>1</v>
      </c>
      <c r="K6" s="16">
        <v>1</v>
      </c>
      <c r="L6" s="16">
        <f t="shared" si="0"/>
        <v>8</v>
      </c>
      <c r="M6" s="15">
        <f t="shared" si="1"/>
        <v>1</v>
      </c>
      <c r="O6" s="20"/>
      <c r="P6" s="20"/>
      <c r="Q6" s="20"/>
      <c r="R6" s="20"/>
      <c r="S6" s="20"/>
    </row>
    <row r="7" spans="2:19" ht="15" thickBot="1" x14ac:dyDescent="0.35">
      <c r="B7" s="9" t="s">
        <v>13</v>
      </c>
      <c r="C7" s="9" t="s">
        <v>33</v>
      </c>
      <c r="D7" s="16">
        <v>1</v>
      </c>
      <c r="E7" s="16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f t="shared" si="0"/>
        <v>8</v>
      </c>
      <c r="M7" s="15">
        <f t="shared" si="1"/>
        <v>1</v>
      </c>
      <c r="O7" s="20"/>
      <c r="P7" s="20"/>
      <c r="Q7" s="20"/>
      <c r="R7" s="20"/>
      <c r="S7" s="20"/>
    </row>
    <row r="8" spans="2:19" ht="15" thickBot="1" x14ac:dyDescent="0.35">
      <c r="B8" s="9" t="s">
        <v>14</v>
      </c>
      <c r="C8" s="9" t="s">
        <v>36</v>
      </c>
      <c r="D8" s="16">
        <v>1</v>
      </c>
      <c r="E8" s="16">
        <v>1</v>
      </c>
      <c r="F8" s="16">
        <v>2</v>
      </c>
      <c r="G8" s="16">
        <v>1</v>
      </c>
      <c r="H8" s="16">
        <v>1</v>
      </c>
      <c r="I8" s="16">
        <v>2</v>
      </c>
      <c r="J8" s="16">
        <v>1</v>
      </c>
      <c r="K8" s="16">
        <v>2</v>
      </c>
      <c r="L8" s="16">
        <f t="shared" si="0"/>
        <v>11</v>
      </c>
      <c r="M8" s="15">
        <f t="shared" si="1"/>
        <v>1.375</v>
      </c>
      <c r="O8" s="20"/>
      <c r="P8" s="20"/>
      <c r="Q8" s="20"/>
      <c r="R8" s="17"/>
      <c r="S8" s="20"/>
    </row>
    <row r="9" spans="2:19" ht="15" thickBot="1" x14ac:dyDescent="0.35">
      <c r="B9" s="9" t="s">
        <v>15</v>
      </c>
      <c r="C9" s="9" t="s">
        <v>41</v>
      </c>
      <c r="D9" s="16">
        <v>2</v>
      </c>
      <c r="E9" s="16">
        <v>2</v>
      </c>
      <c r="F9" s="16">
        <v>2</v>
      </c>
      <c r="G9" s="16">
        <v>1</v>
      </c>
      <c r="H9" s="16">
        <v>2</v>
      </c>
      <c r="I9" s="16">
        <v>2</v>
      </c>
      <c r="J9" s="16">
        <v>2</v>
      </c>
      <c r="K9" s="16">
        <v>2</v>
      </c>
      <c r="L9" s="16">
        <f t="shared" si="0"/>
        <v>15</v>
      </c>
      <c r="M9" s="15">
        <f t="shared" si="1"/>
        <v>1.875</v>
      </c>
      <c r="O9" s="20"/>
      <c r="P9" s="20"/>
      <c r="Q9" s="20"/>
      <c r="R9" s="20"/>
      <c r="S9" s="20"/>
    </row>
    <row r="10" spans="2:19" ht="15" thickBot="1" x14ac:dyDescent="0.35">
      <c r="B10" s="9" t="s">
        <v>16</v>
      </c>
      <c r="C10" s="9" t="s">
        <v>42</v>
      </c>
      <c r="D10" s="16">
        <v>2</v>
      </c>
      <c r="E10" s="16">
        <v>1</v>
      </c>
      <c r="F10" s="16">
        <v>2</v>
      </c>
      <c r="G10" s="16">
        <v>1</v>
      </c>
      <c r="H10" s="16">
        <v>2</v>
      </c>
      <c r="I10" s="16">
        <v>2</v>
      </c>
      <c r="J10" s="16">
        <v>2</v>
      </c>
      <c r="K10" s="16">
        <v>2</v>
      </c>
      <c r="L10" s="16">
        <f t="shared" si="0"/>
        <v>14</v>
      </c>
      <c r="M10" s="15">
        <f t="shared" si="1"/>
        <v>1.75</v>
      </c>
      <c r="O10" s="20"/>
      <c r="P10" s="20"/>
      <c r="Q10" s="20"/>
      <c r="R10" s="20"/>
      <c r="S10" s="20"/>
    </row>
    <row r="11" spans="2:19" ht="15" thickBot="1" x14ac:dyDescent="0.35">
      <c r="B11" s="9" t="s">
        <v>17</v>
      </c>
      <c r="C11" s="9" t="s">
        <v>40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f t="shared" si="0"/>
        <v>8</v>
      </c>
      <c r="M11" s="15">
        <f t="shared" si="1"/>
        <v>1</v>
      </c>
      <c r="O11" s="20"/>
      <c r="P11" s="20"/>
      <c r="Q11" s="20"/>
      <c r="R11" s="20"/>
      <c r="S11" s="20"/>
    </row>
    <row r="12" spans="2:19" ht="15" thickBot="1" x14ac:dyDescent="0.35">
      <c r="B12" s="9" t="s">
        <v>18</v>
      </c>
      <c r="C12" s="9" t="s">
        <v>49</v>
      </c>
      <c r="D12" s="16">
        <v>1</v>
      </c>
      <c r="E12" s="16">
        <v>1</v>
      </c>
      <c r="F12" s="16">
        <v>1</v>
      </c>
      <c r="G12" s="16">
        <v>1</v>
      </c>
      <c r="H12" s="16">
        <v>2</v>
      </c>
      <c r="I12" s="16">
        <v>2</v>
      </c>
      <c r="J12" s="16">
        <v>1</v>
      </c>
      <c r="K12" s="16">
        <v>2</v>
      </c>
      <c r="L12" s="16">
        <f t="shared" si="0"/>
        <v>11</v>
      </c>
      <c r="M12" s="15">
        <f t="shared" si="1"/>
        <v>1.375</v>
      </c>
      <c r="O12" s="20"/>
      <c r="P12" s="20"/>
      <c r="Q12" s="20"/>
      <c r="R12" s="20"/>
      <c r="S12" s="20"/>
    </row>
    <row r="13" spans="2:19" ht="15" thickBot="1" x14ac:dyDescent="0.35">
      <c r="B13" s="9" t="s">
        <v>19</v>
      </c>
      <c r="C13" s="9" t="s">
        <v>45</v>
      </c>
      <c r="D13" s="16">
        <v>1</v>
      </c>
      <c r="E13" s="16">
        <v>1</v>
      </c>
      <c r="F13" s="16">
        <v>2</v>
      </c>
      <c r="G13" s="16">
        <v>1</v>
      </c>
      <c r="H13" s="16">
        <v>2</v>
      </c>
      <c r="I13" s="16">
        <v>2</v>
      </c>
      <c r="J13" s="16">
        <v>1</v>
      </c>
      <c r="K13" s="16">
        <v>2</v>
      </c>
      <c r="L13" s="16">
        <f t="shared" si="0"/>
        <v>12</v>
      </c>
      <c r="M13" s="15">
        <f t="shared" si="1"/>
        <v>1.5</v>
      </c>
      <c r="O13" s="20"/>
      <c r="P13" s="20"/>
      <c r="Q13" s="20"/>
      <c r="R13" s="20"/>
      <c r="S13" s="20"/>
    </row>
    <row r="14" spans="2:19" ht="15" thickBot="1" x14ac:dyDescent="0.35">
      <c r="B14" s="9" t="s">
        <v>20</v>
      </c>
      <c r="C14" s="9" t="s">
        <v>43</v>
      </c>
      <c r="D14" s="16">
        <v>1</v>
      </c>
      <c r="E14" s="16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6">
        <v>1</v>
      </c>
      <c r="L14" s="16">
        <f t="shared" si="0"/>
        <v>8</v>
      </c>
      <c r="M14" s="15">
        <f t="shared" si="1"/>
        <v>1</v>
      </c>
      <c r="O14" s="20"/>
      <c r="P14" s="20"/>
      <c r="Q14" s="20"/>
      <c r="R14" s="20"/>
      <c r="S14" s="20"/>
    </row>
    <row r="15" spans="2:19" ht="15" thickBot="1" x14ac:dyDescent="0.35">
      <c r="B15" s="9" t="s">
        <v>22</v>
      </c>
      <c r="C15" s="9" t="s">
        <v>44</v>
      </c>
      <c r="D15" s="16">
        <v>2</v>
      </c>
      <c r="E15" s="16">
        <v>1</v>
      </c>
      <c r="F15" s="16">
        <v>1</v>
      </c>
      <c r="G15" s="16">
        <v>2</v>
      </c>
      <c r="H15" s="16">
        <v>1</v>
      </c>
      <c r="I15" s="16">
        <v>2</v>
      </c>
      <c r="J15" s="16">
        <v>2</v>
      </c>
      <c r="K15" s="16">
        <v>1</v>
      </c>
      <c r="L15" s="16">
        <f t="shared" si="0"/>
        <v>12</v>
      </c>
      <c r="M15" s="15">
        <f t="shared" si="1"/>
        <v>1.5</v>
      </c>
      <c r="O15" s="20"/>
      <c r="P15" s="20"/>
      <c r="Q15" s="20"/>
      <c r="R15" s="20"/>
      <c r="S15" s="20"/>
    </row>
    <row r="16" spans="2:19" ht="15" thickBot="1" x14ac:dyDescent="0.35">
      <c r="O16" s="20"/>
      <c r="P16" s="20"/>
      <c r="Q16" s="20"/>
      <c r="R16" s="20"/>
      <c r="S16" s="20"/>
    </row>
    <row r="17" spans="2:19" ht="15" thickBot="1" x14ac:dyDescent="0.35">
      <c r="B17" s="18" t="s">
        <v>119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O17" s="20"/>
      <c r="P17" s="20"/>
      <c r="Q17" s="20"/>
      <c r="R17" s="20"/>
      <c r="S17" s="20"/>
    </row>
    <row r="18" spans="2:19" ht="15" thickBot="1" x14ac:dyDescent="0.35">
      <c r="B18" s="12" t="s">
        <v>0</v>
      </c>
      <c r="C18" s="13" t="s">
        <v>24</v>
      </c>
      <c r="D18" s="13" t="s">
        <v>1</v>
      </c>
      <c r="E18" s="13" t="s">
        <v>2</v>
      </c>
      <c r="F18" s="13" t="s">
        <v>3</v>
      </c>
      <c r="G18" s="13" t="s">
        <v>4</v>
      </c>
      <c r="H18" s="13" t="s">
        <v>5</v>
      </c>
      <c r="I18" s="13" t="s">
        <v>6</v>
      </c>
      <c r="J18" s="13" t="s">
        <v>65</v>
      </c>
      <c r="K18" s="13" t="s">
        <v>66</v>
      </c>
      <c r="L18" s="13" t="s">
        <v>7</v>
      </c>
      <c r="M18" s="13" t="s">
        <v>8</v>
      </c>
      <c r="O18" s="20"/>
      <c r="P18" s="20"/>
      <c r="Q18" s="20"/>
      <c r="R18" s="20"/>
      <c r="S18" s="20"/>
    </row>
    <row r="19" spans="2:19" ht="15" thickBot="1" x14ac:dyDescent="0.35">
      <c r="B19" s="9" t="s">
        <v>9</v>
      </c>
      <c r="C19" s="9" t="s">
        <v>52</v>
      </c>
      <c r="D19" s="16">
        <v>2</v>
      </c>
      <c r="E19" s="16">
        <v>1</v>
      </c>
      <c r="F19" s="16">
        <v>2</v>
      </c>
      <c r="G19" s="16">
        <v>2</v>
      </c>
      <c r="H19" s="16">
        <v>2</v>
      </c>
      <c r="I19" s="16">
        <v>1</v>
      </c>
      <c r="J19" s="16">
        <v>1</v>
      </c>
      <c r="K19" s="16">
        <v>1</v>
      </c>
      <c r="L19" s="16">
        <f>SUM(D19:K19)</f>
        <v>12</v>
      </c>
      <c r="M19" s="15">
        <f>L19/8</f>
        <v>1.5</v>
      </c>
      <c r="O19" s="20"/>
      <c r="P19" s="20"/>
      <c r="Q19" s="20"/>
      <c r="R19" s="20"/>
      <c r="S19" s="20"/>
    </row>
    <row r="20" spans="2:19" ht="19.8" thickBot="1" x14ac:dyDescent="0.35">
      <c r="B20" s="9" t="s">
        <v>23</v>
      </c>
      <c r="C20" s="9" t="s">
        <v>46</v>
      </c>
      <c r="D20" s="16">
        <v>2</v>
      </c>
      <c r="E20" s="16">
        <v>1</v>
      </c>
      <c r="F20" s="16">
        <v>2</v>
      </c>
      <c r="G20" s="16">
        <v>1</v>
      </c>
      <c r="H20" s="16">
        <v>2</v>
      </c>
      <c r="I20" s="16">
        <v>2</v>
      </c>
      <c r="J20" s="16">
        <v>2</v>
      </c>
      <c r="K20" s="16">
        <v>2</v>
      </c>
      <c r="L20" s="16">
        <f t="shared" ref="L20:L30" si="2">SUM(D20:K20)</f>
        <v>14</v>
      </c>
      <c r="M20" s="15">
        <f t="shared" ref="M20:M30" si="3">L20/8</f>
        <v>1.75</v>
      </c>
      <c r="O20" s="20"/>
      <c r="P20" s="20"/>
      <c r="Q20" s="20"/>
      <c r="R20" s="20"/>
      <c r="S20" s="20"/>
    </row>
    <row r="21" spans="2:19" ht="15" thickBot="1" x14ac:dyDescent="0.35">
      <c r="B21" s="9" t="s">
        <v>12</v>
      </c>
      <c r="C21" s="9" t="s">
        <v>47</v>
      </c>
      <c r="D21" s="16">
        <v>1</v>
      </c>
      <c r="E21" s="16">
        <v>1</v>
      </c>
      <c r="F21" s="16">
        <v>1</v>
      </c>
      <c r="G21" s="16">
        <v>1</v>
      </c>
      <c r="H21" s="16">
        <v>1</v>
      </c>
      <c r="I21" s="16">
        <v>1</v>
      </c>
      <c r="J21" s="16">
        <v>1</v>
      </c>
      <c r="K21" s="16">
        <v>1</v>
      </c>
      <c r="L21" s="16">
        <f t="shared" si="2"/>
        <v>8</v>
      </c>
      <c r="M21" s="15">
        <f t="shared" si="3"/>
        <v>1</v>
      </c>
      <c r="O21" s="20"/>
      <c r="P21" s="20"/>
      <c r="Q21" s="20"/>
      <c r="R21" s="20"/>
      <c r="S21" s="20"/>
    </row>
    <row r="22" spans="2:19" ht="15" thickBot="1" x14ac:dyDescent="0.35">
      <c r="B22" s="9" t="s">
        <v>13</v>
      </c>
      <c r="C22" s="9" t="s">
        <v>32</v>
      </c>
      <c r="D22" s="16">
        <v>1</v>
      </c>
      <c r="E22" s="16">
        <v>1</v>
      </c>
      <c r="F22" s="16">
        <v>1</v>
      </c>
      <c r="G22" s="16">
        <v>1</v>
      </c>
      <c r="H22" s="16">
        <v>1</v>
      </c>
      <c r="I22" s="16">
        <v>1</v>
      </c>
      <c r="J22" s="16">
        <v>1</v>
      </c>
      <c r="K22" s="16">
        <v>1</v>
      </c>
      <c r="L22" s="16">
        <f t="shared" si="2"/>
        <v>8</v>
      </c>
      <c r="M22" s="15">
        <f t="shared" si="3"/>
        <v>1</v>
      </c>
      <c r="O22" s="20"/>
      <c r="P22" s="20"/>
      <c r="Q22" s="20"/>
      <c r="R22" s="20"/>
      <c r="S22" s="20"/>
    </row>
    <row r="23" spans="2:19" ht="15" thickBot="1" x14ac:dyDescent="0.35">
      <c r="B23" s="9" t="s">
        <v>14</v>
      </c>
      <c r="C23" s="9" t="s">
        <v>36</v>
      </c>
      <c r="D23" s="16">
        <v>1</v>
      </c>
      <c r="E23" s="16">
        <v>1</v>
      </c>
      <c r="F23" s="16">
        <v>2</v>
      </c>
      <c r="G23" s="16">
        <v>1</v>
      </c>
      <c r="H23" s="16">
        <v>1</v>
      </c>
      <c r="I23" s="16">
        <v>2</v>
      </c>
      <c r="J23" s="16">
        <v>1</v>
      </c>
      <c r="K23" s="16">
        <v>2</v>
      </c>
      <c r="L23" s="16">
        <f t="shared" si="2"/>
        <v>11</v>
      </c>
      <c r="M23" s="15">
        <f t="shared" si="3"/>
        <v>1.375</v>
      </c>
      <c r="O23" s="20"/>
      <c r="P23" s="20"/>
      <c r="Q23" s="20"/>
      <c r="R23" s="20"/>
      <c r="S23" s="20"/>
    </row>
    <row r="24" spans="2:19" ht="15" thickBot="1" x14ac:dyDescent="0.35">
      <c r="B24" s="9" t="s">
        <v>15</v>
      </c>
      <c r="C24" s="9" t="s">
        <v>34</v>
      </c>
      <c r="D24" s="16">
        <v>2</v>
      </c>
      <c r="E24" s="16">
        <v>2</v>
      </c>
      <c r="F24" s="16">
        <v>2</v>
      </c>
      <c r="G24" s="16">
        <v>1</v>
      </c>
      <c r="H24" s="16">
        <v>2</v>
      </c>
      <c r="I24" s="16">
        <v>2</v>
      </c>
      <c r="J24" s="16">
        <v>2</v>
      </c>
      <c r="K24" s="16">
        <v>2</v>
      </c>
      <c r="L24" s="16">
        <f t="shared" si="2"/>
        <v>15</v>
      </c>
      <c r="M24" s="15">
        <f t="shared" si="3"/>
        <v>1.875</v>
      </c>
      <c r="O24" s="20"/>
      <c r="P24" s="20"/>
      <c r="Q24" s="20"/>
      <c r="R24" s="20"/>
      <c r="S24" s="20"/>
    </row>
    <row r="25" spans="2:19" ht="15" thickBot="1" x14ac:dyDescent="0.35">
      <c r="B25" s="9" t="s">
        <v>16</v>
      </c>
      <c r="C25" s="9" t="s">
        <v>35</v>
      </c>
      <c r="D25" s="16">
        <v>2</v>
      </c>
      <c r="E25" s="16">
        <v>1</v>
      </c>
      <c r="F25" s="16">
        <v>2</v>
      </c>
      <c r="G25" s="16">
        <v>1</v>
      </c>
      <c r="H25" s="16">
        <v>2</v>
      </c>
      <c r="I25" s="16">
        <v>2</v>
      </c>
      <c r="J25" s="16">
        <v>2</v>
      </c>
      <c r="K25" s="16">
        <v>2</v>
      </c>
      <c r="L25" s="16">
        <f t="shared" si="2"/>
        <v>14</v>
      </c>
      <c r="M25" s="15">
        <f t="shared" si="3"/>
        <v>1.75</v>
      </c>
      <c r="O25" s="20"/>
      <c r="P25" s="20"/>
      <c r="Q25" s="20"/>
      <c r="R25" s="20"/>
      <c r="S25" s="20"/>
    </row>
    <row r="26" spans="2:19" ht="15" thickBot="1" x14ac:dyDescent="0.35">
      <c r="B26" s="9" t="s">
        <v>17</v>
      </c>
      <c r="C26" s="9" t="s">
        <v>48</v>
      </c>
      <c r="D26" s="16">
        <v>1</v>
      </c>
      <c r="E26" s="16">
        <v>1</v>
      </c>
      <c r="F26" s="16">
        <v>1</v>
      </c>
      <c r="G26" s="16">
        <v>1</v>
      </c>
      <c r="H26" s="16">
        <v>1</v>
      </c>
      <c r="I26" s="16">
        <v>1</v>
      </c>
      <c r="J26" s="16">
        <v>1</v>
      </c>
      <c r="K26" s="16">
        <v>1</v>
      </c>
      <c r="L26" s="16">
        <f t="shared" si="2"/>
        <v>8</v>
      </c>
      <c r="M26" s="15">
        <f t="shared" si="3"/>
        <v>1</v>
      </c>
      <c r="O26" s="20"/>
      <c r="P26" s="20"/>
      <c r="Q26" s="20"/>
      <c r="R26" s="20"/>
      <c r="S26" s="20"/>
    </row>
    <row r="27" spans="2:19" ht="15" thickBot="1" x14ac:dyDescent="0.35">
      <c r="B27" s="9" t="s">
        <v>18</v>
      </c>
      <c r="C27" s="9" t="s">
        <v>49</v>
      </c>
      <c r="D27" s="16">
        <v>1</v>
      </c>
      <c r="E27" s="16">
        <v>1</v>
      </c>
      <c r="F27" s="16">
        <v>1</v>
      </c>
      <c r="G27" s="16">
        <v>1</v>
      </c>
      <c r="H27" s="16">
        <v>2</v>
      </c>
      <c r="I27" s="16">
        <v>2</v>
      </c>
      <c r="J27" s="16">
        <v>1</v>
      </c>
      <c r="K27" s="16">
        <v>2</v>
      </c>
      <c r="L27" s="16">
        <f t="shared" si="2"/>
        <v>11</v>
      </c>
      <c r="M27" s="15">
        <f t="shared" si="3"/>
        <v>1.375</v>
      </c>
      <c r="O27" s="20"/>
      <c r="P27" s="20"/>
      <c r="Q27" s="20"/>
      <c r="R27" s="20"/>
      <c r="S27" s="20"/>
    </row>
    <row r="28" spans="2:19" ht="15" thickBot="1" x14ac:dyDescent="0.35">
      <c r="B28" s="9" t="s">
        <v>19</v>
      </c>
      <c r="C28" s="9" t="s">
        <v>45</v>
      </c>
      <c r="D28" s="16">
        <v>1</v>
      </c>
      <c r="E28" s="16">
        <v>1</v>
      </c>
      <c r="F28" s="16">
        <v>2</v>
      </c>
      <c r="G28" s="16">
        <v>1</v>
      </c>
      <c r="H28" s="16">
        <v>2</v>
      </c>
      <c r="I28" s="16">
        <v>2</v>
      </c>
      <c r="J28" s="16">
        <v>1</v>
      </c>
      <c r="K28" s="16">
        <v>2</v>
      </c>
      <c r="L28" s="16">
        <f t="shared" si="2"/>
        <v>12</v>
      </c>
      <c r="M28" s="15">
        <f t="shared" si="3"/>
        <v>1.5</v>
      </c>
    </row>
    <row r="29" spans="2:19" ht="15" thickBot="1" x14ac:dyDescent="0.35">
      <c r="B29" s="9" t="s">
        <v>20</v>
      </c>
      <c r="C29" s="9" t="s">
        <v>50</v>
      </c>
      <c r="D29" s="16">
        <v>1</v>
      </c>
      <c r="E29" s="16">
        <v>1</v>
      </c>
      <c r="F29" s="16">
        <v>1</v>
      </c>
      <c r="G29" s="16">
        <v>1</v>
      </c>
      <c r="H29" s="16">
        <v>1</v>
      </c>
      <c r="I29" s="16">
        <v>1</v>
      </c>
      <c r="J29" s="16">
        <v>1</v>
      </c>
      <c r="K29" s="16">
        <v>1</v>
      </c>
      <c r="L29" s="16">
        <f t="shared" si="2"/>
        <v>8</v>
      </c>
      <c r="M29" s="15">
        <f t="shared" si="3"/>
        <v>1</v>
      </c>
    </row>
    <row r="30" spans="2:19" ht="15" thickBot="1" x14ac:dyDescent="0.35">
      <c r="B30" s="9" t="s">
        <v>22</v>
      </c>
      <c r="C30" s="9" t="s">
        <v>51</v>
      </c>
      <c r="D30" s="16">
        <v>2</v>
      </c>
      <c r="E30" s="16">
        <v>1</v>
      </c>
      <c r="F30" s="16">
        <v>1</v>
      </c>
      <c r="G30" s="16">
        <v>2</v>
      </c>
      <c r="H30" s="16">
        <v>1</v>
      </c>
      <c r="I30" s="16">
        <v>2</v>
      </c>
      <c r="J30" s="16">
        <v>2</v>
      </c>
      <c r="K30" s="16">
        <v>1</v>
      </c>
      <c r="L30" s="16">
        <f t="shared" si="2"/>
        <v>12</v>
      </c>
      <c r="M30" s="15">
        <f t="shared" si="3"/>
        <v>1.5</v>
      </c>
    </row>
    <row r="32" spans="2:19" ht="15" thickBot="1" x14ac:dyDescent="0.35"/>
    <row r="33" spans="2:13" ht="15" thickBot="1" x14ac:dyDescent="0.35">
      <c r="B33" s="18" t="s">
        <v>120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2:13" ht="15" thickBot="1" x14ac:dyDescent="0.35">
      <c r="B34" s="12" t="s">
        <v>0</v>
      </c>
      <c r="C34" s="13" t="s">
        <v>24</v>
      </c>
      <c r="D34" s="13" t="s">
        <v>1</v>
      </c>
      <c r="E34" s="13" t="s">
        <v>2</v>
      </c>
      <c r="F34" s="13" t="s">
        <v>3</v>
      </c>
      <c r="G34" s="13" t="s">
        <v>4</v>
      </c>
      <c r="H34" s="13" t="s">
        <v>5</v>
      </c>
      <c r="I34" s="13" t="s">
        <v>6</v>
      </c>
      <c r="J34" s="13" t="s">
        <v>65</v>
      </c>
      <c r="K34" s="13" t="s">
        <v>66</v>
      </c>
      <c r="L34" s="13" t="s">
        <v>7</v>
      </c>
      <c r="M34" s="13" t="s">
        <v>8</v>
      </c>
    </row>
    <row r="35" spans="2:13" ht="15" thickBot="1" x14ac:dyDescent="0.35">
      <c r="B35" s="9" t="s">
        <v>9</v>
      </c>
      <c r="C35" s="9" t="s">
        <v>30</v>
      </c>
      <c r="D35" s="16">
        <v>2</v>
      </c>
      <c r="E35" s="16">
        <v>1</v>
      </c>
      <c r="F35" s="16">
        <v>2</v>
      </c>
      <c r="G35" s="16">
        <v>1</v>
      </c>
      <c r="H35" s="16">
        <v>2</v>
      </c>
      <c r="I35" s="16">
        <v>2</v>
      </c>
      <c r="J35" s="16">
        <v>2</v>
      </c>
      <c r="K35" s="16">
        <v>2</v>
      </c>
      <c r="L35" s="16">
        <f>SUM(D35:K35)</f>
        <v>14</v>
      </c>
      <c r="M35" s="15">
        <f>L35/8</f>
        <v>1.75</v>
      </c>
    </row>
    <row r="36" spans="2:13" ht="15" thickBot="1" x14ac:dyDescent="0.35">
      <c r="B36" s="9" t="s">
        <v>23</v>
      </c>
      <c r="C36" s="9" t="s">
        <v>31</v>
      </c>
      <c r="D36" s="16">
        <v>2</v>
      </c>
      <c r="E36" s="16">
        <v>2</v>
      </c>
      <c r="F36" s="16">
        <v>2</v>
      </c>
      <c r="G36" s="16">
        <v>1</v>
      </c>
      <c r="H36" s="16">
        <v>2</v>
      </c>
      <c r="I36" s="16">
        <v>2</v>
      </c>
      <c r="J36" s="16">
        <v>2</v>
      </c>
      <c r="K36" s="16">
        <v>2</v>
      </c>
      <c r="L36" s="16">
        <f t="shared" ref="L36:L46" si="4">SUM(D36:K36)</f>
        <v>15</v>
      </c>
      <c r="M36" s="15">
        <f t="shared" ref="M36:M46" si="5">L36/8</f>
        <v>1.875</v>
      </c>
    </row>
    <row r="37" spans="2:13" ht="15" thickBot="1" x14ac:dyDescent="0.35">
      <c r="B37" s="9" t="s">
        <v>12</v>
      </c>
      <c r="C37" s="9" t="s">
        <v>47</v>
      </c>
      <c r="D37" s="16">
        <v>1</v>
      </c>
      <c r="E37" s="16">
        <v>1</v>
      </c>
      <c r="F37" s="16">
        <v>1</v>
      </c>
      <c r="G37" s="16">
        <v>1</v>
      </c>
      <c r="H37" s="16">
        <v>1</v>
      </c>
      <c r="I37" s="16">
        <v>1</v>
      </c>
      <c r="J37" s="16">
        <v>1</v>
      </c>
      <c r="K37" s="16">
        <v>1</v>
      </c>
      <c r="L37" s="16">
        <f t="shared" si="4"/>
        <v>8</v>
      </c>
      <c r="M37" s="15">
        <f t="shared" si="5"/>
        <v>1</v>
      </c>
    </row>
    <row r="38" spans="2:13" ht="15" thickBot="1" x14ac:dyDescent="0.35">
      <c r="B38" s="9" t="s">
        <v>13</v>
      </c>
      <c r="C38" s="9" t="s">
        <v>32</v>
      </c>
      <c r="D38" s="16">
        <v>1</v>
      </c>
      <c r="E38" s="16">
        <v>1</v>
      </c>
      <c r="F38" s="16">
        <v>1</v>
      </c>
      <c r="G38" s="16">
        <v>1</v>
      </c>
      <c r="H38" s="16">
        <v>1</v>
      </c>
      <c r="I38" s="16">
        <v>1</v>
      </c>
      <c r="J38" s="16">
        <v>1</v>
      </c>
      <c r="K38" s="16">
        <v>1</v>
      </c>
      <c r="L38" s="16">
        <f t="shared" si="4"/>
        <v>8</v>
      </c>
      <c r="M38" s="15">
        <f t="shared" si="5"/>
        <v>1</v>
      </c>
    </row>
    <row r="39" spans="2:13" ht="15" thickBot="1" x14ac:dyDescent="0.35">
      <c r="B39" s="9" t="s">
        <v>14</v>
      </c>
      <c r="C39" s="9" t="s">
        <v>36</v>
      </c>
      <c r="D39" s="16">
        <v>1</v>
      </c>
      <c r="E39" s="16">
        <v>1</v>
      </c>
      <c r="F39" s="16">
        <v>2</v>
      </c>
      <c r="G39" s="16">
        <v>1</v>
      </c>
      <c r="H39" s="16">
        <v>1</v>
      </c>
      <c r="I39" s="16">
        <v>2</v>
      </c>
      <c r="J39" s="16">
        <v>1</v>
      </c>
      <c r="K39" s="16">
        <v>2</v>
      </c>
      <c r="L39" s="16">
        <f t="shared" si="4"/>
        <v>11</v>
      </c>
      <c r="M39" s="15">
        <f t="shared" si="5"/>
        <v>1.375</v>
      </c>
    </row>
    <row r="40" spans="2:13" ht="15" thickBot="1" x14ac:dyDescent="0.35">
      <c r="B40" s="9" t="s">
        <v>15</v>
      </c>
      <c r="C40" s="9" t="s">
        <v>34</v>
      </c>
      <c r="D40" s="16">
        <v>2</v>
      </c>
      <c r="E40" s="16">
        <v>2</v>
      </c>
      <c r="F40" s="16">
        <v>2</v>
      </c>
      <c r="G40" s="16">
        <v>1</v>
      </c>
      <c r="H40" s="16">
        <v>2</v>
      </c>
      <c r="I40" s="16">
        <v>2</v>
      </c>
      <c r="J40" s="16">
        <v>2</v>
      </c>
      <c r="K40" s="16">
        <v>2</v>
      </c>
      <c r="L40" s="16">
        <f t="shared" si="4"/>
        <v>15</v>
      </c>
      <c r="M40" s="15">
        <f t="shared" si="5"/>
        <v>1.875</v>
      </c>
    </row>
    <row r="41" spans="2:13" ht="15" thickBot="1" x14ac:dyDescent="0.35">
      <c r="B41" s="9" t="s">
        <v>16</v>
      </c>
      <c r="C41" s="9" t="s">
        <v>25</v>
      </c>
      <c r="D41" s="16">
        <v>2</v>
      </c>
      <c r="E41" s="16">
        <v>2</v>
      </c>
      <c r="F41" s="16">
        <v>2</v>
      </c>
      <c r="G41" s="16">
        <v>2</v>
      </c>
      <c r="H41" s="16">
        <v>2</v>
      </c>
      <c r="I41" s="16">
        <v>3</v>
      </c>
      <c r="J41" s="16">
        <v>3</v>
      </c>
      <c r="K41" s="16">
        <v>2</v>
      </c>
      <c r="L41" s="16">
        <f t="shared" si="4"/>
        <v>18</v>
      </c>
      <c r="M41" s="15">
        <f t="shared" si="5"/>
        <v>2.25</v>
      </c>
    </row>
    <row r="42" spans="2:13" ht="15" thickBot="1" x14ac:dyDescent="0.35">
      <c r="B42" s="9" t="s">
        <v>17</v>
      </c>
      <c r="C42" s="9" t="s">
        <v>56</v>
      </c>
      <c r="D42" s="16">
        <v>1</v>
      </c>
      <c r="E42" s="16">
        <v>1</v>
      </c>
      <c r="F42" s="16">
        <v>1</v>
      </c>
      <c r="G42" s="16">
        <v>1</v>
      </c>
      <c r="H42" s="16">
        <v>1</v>
      </c>
      <c r="I42" s="16">
        <v>1</v>
      </c>
      <c r="J42" s="16">
        <v>1</v>
      </c>
      <c r="K42" s="16">
        <v>1</v>
      </c>
      <c r="L42" s="16">
        <f t="shared" si="4"/>
        <v>8</v>
      </c>
      <c r="M42" s="15">
        <f t="shared" si="5"/>
        <v>1</v>
      </c>
    </row>
    <row r="43" spans="2:13" ht="15" thickBot="1" x14ac:dyDescent="0.35">
      <c r="B43" s="9" t="s">
        <v>18</v>
      </c>
      <c r="C43" s="9" t="s">
        <v>49</v>
      </c>
      <c r="D43" s="16">
        <v>1</v>
      </c>
      <c r="E43" s="16">
        <v>1</v>
      </c>
      <c r="F43" s="16">
        <v>1</v>
      </c>
      <c r="G43" s="16">
        <v>1</v>
      </c>
      <c r="H43" s="16">
        <v>2</v>
      </c>
      <c r="I43" s="16">
        <v>2</v>
      </c>
      <c r="J43" s="16">
        <v>1</v>
      </c>
      <c r="K43" s="16">
        <v>2</v>
      </c>
      <c r="L43" s="16">
        <f t="shared" si="4"/>
        <v>11</v>
      </c>
      <c r="M43" s="15">
        <f t="shared" si="5"/>
        <v>1.375</v>
      </c>
    </row>
    <row r="44" spans="2:13" ht="15" thickBot="1" x14ac:dyDescent="0.35">
      <c r="B44" s="9" t="s">
        <v>19</v>
      </c>
      <c r="C44" s="9" t="s">
        <v>45</v>
      </c>
      <c r="D44" s="16">
        <v>1</v>
      </c>
      <c r="E44" s="16">
        <v>1</v>
      </c>
      <c r="F44" s="16">
        <v>2</v>
      </c>
      <c r="G44" s="16">
        <v>1</v>
      </c>
      <c r="H44" s="16">
        <v>2</v>
      </c>
      <c r="I44" s="16">
        <v>2</v>
      </c>
      <c r="J44" s="16">
        <v>1</v>
      </c>
      <c r="K44" s="16">
        <v>2</v>
      </c>
      <c r="L44" s="16">
        <f t="shared" si="4"/>
        <v>12</v>
      </c>
      <c r="M44" s="15">
        <f t="shared" si="5"/>
        <v>1.5</v>
      </c>
    </row>
    <row r="45" spans="2:13" ht="15" thickBot="1" x14ac:dyDescent="0.35">
      <c r="B45" s="9" t="s">
        <v>20</v>
      </c>
      <c r="C45" s="9" t="s">
        <v>50</v>
      </c>
      <c r="D45" s="16">
        <v>1</v>
      </c>
      <c r="E45" s="16">
        <v>1</v>
      </c>
      <c r="F45" s="16">
        <v>1</v>
      </c>
      <c r="G45" s="16">
        <v>1</v>
      </c>
      <c r="H45" s="16">
        <v>1</v>
      </c>
      <c r="I45" s="16">
        <v>1</v>
      </c>
      <c r="J45" s="16">
        <v>1</v>
      </c>
      <c r="K45" s="16">
        <v>1</v>
      </c>
      <c r="L45" s="16">
        <f t="shared" si="4"/>
        <v>8</v>
      </c>
      <c r="M45" s="15">
        <f t="shared" si="5"/>
        <v>1</v>
      </c>
    </row>
    <row r="46" spans="2:13" ht="15" thickBot="1" x14ac:dyDescent="0.35">
      <c r="B46" s="9" t="s">
        <v>22</v>
      </c>
      <c r="C46" s="9" t="s">
        <v>53</v>
      </c>
      <c r="D46" s="16">
        <v>2</v>
      </c>
      <c r="E46" s="16">
        <v>1</v>
      </c>
      <c r="F46" s="16">
        <v>1</v>
      </c>
      <c r="G46" s="16">
        <v>2</v>
      </c>
      <c r="H46" s="16">
        <v>1</v>
      </c>
      <c r="I46" s="16">
        <v>2</v>
      </c>
      <c r="J46" s="16">
        <v>2</v>
      </c>
      <c r="K46" s="16">
        <v>1</v>
      </c>
      <c r="L46" s="16">
        <f t="shared" si="4"/>
        <v>12</v>
      </c>
      <c r="M46" s="15">
        <f t="shared" si="5"/>
        <v>1.5</v>
      </c>
    </row>
    <row r="47" spans="2:13" ht="15" thickBot="1" x14ac:dyDescent="0.35"/>
    <row r="48" spans="2:13" ht="15" thickBot="1" x14ac:dyDescent="0.35">
      <c r="B48" s="18" t="s">
        <v>121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2:13" ht="15" thickBot="1" x14ac:dyDescent="0.35">
      <c r="B49" s="12" t="s">
        <v>0</v>
      </c>
      <c r="C49" s="13" t="s">
        <v>24</v>
      </c>
      <c r="D49" s="13" t="s">
        <v>1</v>
      </c>
      <c r="E49" s="13" t="s">
        <v>2</v>
      </c>
      <c r="F49" s="13" t="s">
        <v>3</v>
      </c>
      <c r="G49" s="13" t="s">
        <v>4</v>
      </c>
      <c r="H49" s="13" t="s">
        <v>5</v>
      </c>
      <c r="I49" s="13" t="s">
        <v>6</v>
      </c>
      <c r="J49" s="13" t="s">
        <v>65</v>
      </c>
      <c r="K49" s="13" t="s">
        <v>66</v>
      </c>
      <c r="L49" s="13" t="s">
        <v>7</v>
      </c>
      <c r="M49" s="13" t="s">
        <v>8</v>
      </c>
    </row>
    <row r="50" spans="2:13" ht="15" thickBot="1" x14ac:dyDescent="0.35">
      <c r="B50" s="9" t="s">
        <v>9</v>
      </c>
      <c r="C50" s="14" t="s">
        <v>26</v>
      </c>
      <c r="D50" s="16">
        <v>2</v>
      </c>
      <c r="E50" s="16">
        <v>1</v>
      </c>
      <c r="F50" s="16">
        <v>2</v>
      </c>
      <c r="G50" s="16">
        <v>1</v>
      </c>
      <c r="H50" s="16">
        <v>2</v>
      </c>
      <c r="I50" s="16">
        <v>1</v>
      </c>
      <c r="J50" s="16">
        <v>1</v>
      </c>
      <c r="K50" s="16">
        <v>1</v>
      </c>
      <c r="L50" s="16">
        <f>SUM(D50:K50)</f>
        <v>11</v>
      </c>
      <c r="M50" s="15">
        <f>L50/8</f>
        <v>1.375</v>
      </c>
    </row>
    <row r="51" spans="2:13" ht="15" thickBot="1" x14ac:dyDescent="0.35">
      <c r="B51" s="9" t="s">
        <v>23</v>
      </c>
      <c r="C51" s="9" t="s">
        <v>54</v>
      </c>
      <c r="D51" s="16">
        <v>2</v>
      </c>
      <c r="E51" s="16">
        <v>2</v>
      </c>
      <c r="F51" s="16">
        <v>2</v>
      </c>
      <c r="G51" s="16">
        <v>1</v>
      </c>
      <c r="H51" s="16">
        <v>2</v>
      </c>
      <c r="I51" s="16">
        <v>2</v>
      </c>
      <c r="J51" s="16">
        <v>2</v>
      </c>
      <c r="K51" s="16">
        <v>2</v>
      </c>
      <c r="L51" s="16">
        <f t="shared" ref="L51:L61" si="6">SUM(D51:K51)</f>
        <v>15</v>
      </c>
      <c r="M51" s="15">
        <f t="shared" ref="M51:M61" si="7">L51/8</f>
        <v>1.875</v>
      </c>
    </row>
    <row r="52" spans="2:13" ht="15" thickBot="1" x14ac:dyDescent="0.35">
      <c r="B52" s="9" t="s">
        <v>12</v>
      </c>
      <c r="C52" s="9" t="s">
        <v>47</v>
      </c>
      <c r="D52" s="16">
        <v>1</v>
      </c>
      <c r="E52" s="16">
        <v>1</v>
      </c>
      <c r="F52" s="16">
        <v>1</v>
      </c>
      <c r="G52" s="16">
        <v>1</v>
      </c>
      <c r="H52" s="16">
        <v>1</v>
      </c>
      <c r="I52" s="16">
        <v>1</v>
      </c>
      <c r="J52" s="16">
        <v>1</v>
      </c>
      <c r="K52" s="16">
        <v>1</v>
      </c>
      <c r="L52" s="16">
        <f t="shared" si="6"/>
        <v>8</v>
      </c>
      <c r="M52" s="15">
        <f t="shared" si="7"/>
        <v>1</v>
      </c>
    </row>
    <row r="53" spans="2:13" ht="15" thickBot="1" x14ac:dyDescent="0.35">
      <c r="B53" s="9" t="s">
        <v>13</v>
      </c>
      <c r="C53" s="9" t="s">
        <v>32</v>
      </c>
      <c r="D53" s="16">
        <v>1</v>
      </c>
      <c r="E53" s="16">
        <v>1</v>
      </c>
      <c r="F53" s="16">
        <v>1</v>
      </c>
      <c r="G53" s="16">
        <v>1</v>
      </c>
      <c r="H53" s="16">
        <v>1</v>
      </c>
      <c r="I53" s="16">
        <v>1</v>
      </c>
      <c r="J53" s="16">
        <v>1</v>
      </c>
      <c r="K53" s="16">
        <v>1</v>
      </c>
      <c r="L53" s="16">
        <f t="shared" si="6"/>
        <v>8</v>
      </c>
      <c r="M53" s="15">
        <f t="shared" si="7"/>
        <v>1</v>
      </c>
    </row>
    <row r="54" spans="2:13" ht="15" thickBot="1" x14ac:dyDescent="0.35">
      <c r="B54" s="9" t="s">
        <v>14</v>
      </c>
      <c r="C54" s="9" t="s">
        <v>36</v>
      </c>
      <c r="D54" s="16">
        <v>1</v>
      </c>
      <c r="E54" s="16">
        <v>1</v>
      </c>
      <c r="F54" s="16">
        <v>2</v>
      </c>
      <c r="G54" s="16">
        <v>1</v>
      </c>
      <c r="H54" s="16">
        <v>1</v>
      </c>
      <c r="I54" s="16">
        <v>2</v>
      </c>
      <c r="J54" s="16">
        <v>1</v>
      </c>
      <c r="K54" s="16">
        <v>2</v>
      </c>
      <c r="L54" s="16">
        <f t="shared" si="6"/>
        <v>11</v>
      </c>
      <c r="M54" s="15">
        <f t="shared" si="7"/>
        <v>1.375</v>
      </c>
    </row>
    <row r="55" spans="2:13" ht="15" thickBot="1" x14ac:dyDescent="0.35">
      <c r="B55" s="9" t="s">
        <v>15</v>
      </c>
      <c r="C55" s="9" t="s">
        <v>34</v>
      </c>
      <c r="D55" s="16">
        <v>2</v>
      </c>
      <c r="E55" s="16">
        <v>2</v>
      </c>
      <c r="F55" s="16">
        <v>2</v>
      </c>
      <c r="G55" s="16">
        <v>2</v>
      </c>
      <c r="H55" s="16">
        <v>2</v>
      </c>
      <c r="I55" s="16">
        <v>2</v>
      </c>
      <c r="J55" s="16">
        <v>2</v>
      </c>
      <c r="K55" s="16">
        <v>2</v>
      </c>
      <c r="L55" s="16">
        <f t="shared" si="6"/>
        <v>16</v>
      </c>
      <c r="M55" s="15">
        <f t="shared" si="7"/>
        <v>2</v>
      </c>
    </row>
    <row r="56" spans="2:13" ht="15" thickBot="1" x14ac:dyDescent="0.35">
      <c r="B56" s="9" t="s">
        <v>16</v>
      </c>
      <c r="C56" s="9" t="s">
        <v>55</v>
      </c>
      <c r="D56" s="16">
        <v>2</v>
      </c>
      <c r="E56" s="16">
        <v>2</v>
      </c>
      <c r="F56" s="16">
        <v>2</v>
      </c>
      <c r="G56" s="16">
        <v>1</v>
      </c>
      <c r="H56" s="16">
        <v>2</v>
      </c>
      <c r="I56" s="16">
        <v>2</v>
      </c>
      <c r="J56" s="16">
        <v>2</v>
      </c>
      <c r="K56" s="16">
        <v>2</v>
      </c>
      <c r="L56" s="16">
        <f t="shared" si="6"/>
        <v>15</v>
      </c>
      <c r="M56" s="15">
        <f t="shared" si="7"/>
        <v>1.875</v>
      </c>
    </row>
    <row r="57" spans="2:13" ht="15" thickBot="1" x14ac:dyDescent="0.35">
      <c r="B57" s="9" t="s">
        <v>17</v>
      </c>
      <c r="C57" s="9" t="s">
        <v>56</v>
      </c>
      <c r="D57" s="16">
        <v>1</v>
      </c>
      <c r="E57" s="16">
        <v>1</v>
      </c>
      <c r="F57" s="16">
        <v>1</v>
      </c>
      <c r="G57" s="16">
        <v>1</v>
      </c>
      <c r="H57" s="16">
        <v>1</v>
      </c>
      <c r="I57" s="16">
        <v>2</v>
      </c>
      <c r="J57" s="16">
        <v>1</v>
      </c>
      <c r="K57" s="16">
        <v>2</v>
      </c>
      <c r="L57" s="16">
        <f t="shared" si="6"/>
        <v>10</v>
      </c>
      <c r="M57" s="15">
        <f t="shared" si="7"/>
        <v>1.25</v>
      </c>
    </row>
    <row r="58" spans="2:13" ht="15" thickBot="1" x14ac:dyDescent="0.35">
      <c r="B58" s="9" t="s">
        <v>18</v>
      </c>
      <c r="C58" s="9" t="s">
        <v>49</v>
      </c>
      <c r="D58" s="16">
        <v>1</v>
      </c>
      <c r="E58" s="16">
        <v>1</v>
      </c>
      <c r="F58" s="16">
        <v>1</v>
      </c>
      <c r="G58" s="16">
        <v>1</v>
      </c>
      <c r="H58" s="16">
        <v>2</v>
      </c>
      <c r="I58" s="16">
        <v>2</v>
      </c>
      <c r="J58" s="16">
        <v>1</v>
      </c>
      <c r="K58" s="16">
        <v>2</v>
      </c>
      <c r="L58" s="16">
        <f t="shared" si="6"/>
        <v>11</v>
      </c>
      <c r="M58" s="15">
        <f t="shared" si="7"/>
        <v>1.375</v>
      </c>
    </row>
    <row r="59" spans="2:13" ht="15" thickBot="1" x14ac:dyDescent="0.35">
      <c r="B59" s="9" t="s">
        <v>19</v>
      </c>
      <c r="C59" s="9" t="s">
        <v>45</v>
      </c>
      <c r="D59" s="16">
        <v>1</v>
      </c>
      <c r="E59" s="16">
        <v>1</v>
      </c>
      <c r="F59" s="16">
        <v>2</v>
      </c>
      <c r="G59" s="16">
        <v>1</v>
      </c>
      <c r="H59" s="16">
        <v>2</v>
      </c>
      <c r="I59" s="16">
        <v>2</v>
      </c>
      <c r="J59" s="16">
        <v>1</v>
      </c>
      <c r="K59" s="16">
        <v>2</v>
      </c>
      <c r="L59" s="16">
        <f t="shared" si="6"/>
        <v>12</v>
      </c>
      <c r="M59" s="15">
        <f t="shared" si="7"/>
        <v>1.5</v>
      </c>
    </row>
    <row r="60" spans="2:13" ht="15" thickBot="1" x14ac:dyDescent="0.35">
      <c r="B60" s="9" t="s">
        <v>20</v>
      </c>
      <c r="C60" s="9" t="s">
        <v>50</v>
      </c>
      <c r="D60" s="16">
        <v>1</v>
      </c>
      <c r="E60" s="16">
        <v>1</v>
      </c>
      <c r="F60" s="16">
        <v>1</v>
      </c>
      <c r="G60" s="16">
        <v>1</v>
      </c>
      <c r="H60" s="16">
        <v>1</v>
      </c>
      <c r="I60" s="16">
        <v>1</v>
      </c>
      <c r="J60" s="16">
        <v>1</v>
      </c>
      <c r="K60" s="16">
        <v>1</v>
      </c>
      <c r="L60" s="16">
        <f t="shared" si="6"/>
        <v>8</v>
      </c>
      <c r="M60" s="15">
        <f t="shared" si="7"/>
        <v>1</v>
      </c>
    </row>
    <row r="61" spans="2:13" ht="15" thickBot="1" x14ac:dyDescent="0.35">
      <c r="B61" s="9" t="s">
        <v>22</v>
      </c>
      <c r="C61" s="9" t="s">
        <v>57</v>
      </c>
      <c r="D61" s="16">
        <v>2</v>
      </c>
      <c r="E61" s="16">
        <v>1</v>
      </c>
      <c r="F61" s="16">
        <v>1</v>
      </c>
      <c r="G61" s="16">
        <v>2</v>
      </c>
      <c r="H61" s="16">
        <v>1</v>
      </c>
      <c r="I61" s="16">
        <v>2</v>
      </c>
      <c r="J61" s="16">
        <v>2</v>
      </c>
      <c r="K61" s="16">
        <v>1</v>
      </c>
      <c r="L61" s="16">
        <f t="shared" si="6"/>
        <v>12</v>
      </c>
      <c r="M61" s="15">
        <f t="shared" si="7"/>
        <v>1.5</v>
      </c>
    </row>
    <row r="62" spans="2:13" ht="15" thickBot="1" x14ac:dyDescent="0.35"/>
    <row r="63" spans="2:13" ht="15" thickBot="1" x14ac:dyDescent="0.35">
      <c r="B63" s="18" t="s">
        <v>122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2:13" ht="15" thickBot="1" x14ac:dyDescent="0.35">
      <c r="B64" s="12" t="s">
        <v>0</v>
      </c>
      <c r="C64" s="13" t="s">
        <v>24</v>
      </c>
      <c r="D64" s="13" t="s">
        <v>1</v>
      </c>
      <c r="E64" s="13" t="s">
        <v>2</v>
      </c>
      <c r="F64" s="13" t="s">
        <v>3</v>
      </c>
      <c r="G64" s="13" t="s">
        <v>4</v>
      </c>
      <c r="H64" s="13" t="s">
        <v>5</v>
      </c>
      <c r="I64" s="13" t="s">
        <v>6</v>
      </c>
      <c r="J64" s="13" t="s">
        <v>65</v>
      </c>
      <c r="K64" s="13" t="s">
        <v>66</v>
      </c>
      <c r="L64" s="13" t="s">
        <v>7</v>
      </c>
      <c r="M64" s="13" t="s">
        <v>8</v>
      </c>
    </row>
    <row r="65" spans="2:13" ht="15" thickBot="1" x14ac:dyDescent="0.35">
      <c r="B65" s="9" t="s">
        <v>9</v>
      </c>
      <c r="C65" s="9" t="s">
        <v>58</v>
      </c>
      <c r="D65" s="16">
        <v>1</v>
      </c>
      <c r="E65" s="16">
        <v>1</v>
      </c>
      <c r="F65" s="16">
        <v>1</v>
      </c>
      <c r="G65" s="16">
        <v>1</v>
      </c>
      <c r="H65" s="16">
        <v>1</v>
      </c>
      <c r="I65" s="16">
        <v>1</v>
      </c>
      <c r="J65" s="16">
        <v>1</v>
      </c>
      <c r="K65" s="16">
        <v>1</v>
      </c>
      <c r="L65" s="16">
        <f>SUM(D65:K65)</f>
        <v>8</v>
      </c>
      <c r="M65" s="15">
        <f>L65/8</f>
        <v>1</v>
      </c>
    </row>
    <row r="66" spans="2:13" ht="15" thickBot="1" x14ac:dyDescent="0.35">
      <c r="B66" s="9" t="s">
        <v>23</v>
      </c>
      <c r="C66" s="9" t="s">
        <v>59</v>
      </c>
      <c r="D66" s="16">
        <v>2</v>
      </c>
      <c r="E66" s="16">
        <v>1</v>
      </c>
      <c r="F66" s="16">
        <v>2</v>
      </c>
      <c r="G66" s="16">
        <v>1</v>
      </c>
      <c r="H66" s="16">
        <v>2</v>
      </c>
      <c r="I66" s="16">
        <v>2</v>
      </c>
      <c r="J66" s="16">
        <v>2</v>
      </c>
      <c r="K66" s="16">
        <v>2</v>
      </c>
      <c r="L66" s="16">
        <f t="shared" ref="L66:L76" si="8">SUM(D66:K66)</f>
        <v>14</v>
      </c>
      <c r="M66" s="15">
        <f t="shared" ref="M66:M76" si="9">L66/8</f>
        <v>1.75</v>
      </c>
    </row>
    <row r="67" spans="2:13" ht="15" thickBot="1" x14ac:dyDescent="0.35">
      <c r="B67" s="9" t="s">
        <v>12</v>
      </c>
      <c r="C67" s="9" t="s">
        <v>47</v>
      </c>
      <c r="D67" s="16">
        <v>1</v>
      </c>
      <c r="E67" s="16">
        <v>1</v>
      </c>
      <c r="F67" s="16">
        <v>1</v>
      </c>
      <c r="G67" s="16">
        <v>1</v>
      </c>
      <c r="H67" s="16">
        <v>1</v>
      </c>
      <c r="I67" s="16">
        <v>1</v>
      </c>
      <c r="J67" s="16">
        <v>1</v>
      </c>
      <c r="K67" s="16">
        <v>1</v>
      </c>
      <c r="L67" s="16">
        <f t="shared" si="8"/>
        <v>8</v>
      </c>
      <c r="M67" s="15">
        <f t="shared" si="9"/>
        <v>1</v>
      </c>
    </row>
    <row r="68" spans="2:13" ht="15" thickBot="1" x14ac:dyDescent="0.35">
      <c r="B68" s="9" t="s">
        <v>13</v>
      </c>
      <c r="C68" s="9" t="s">
        <v>58</v>
      </c>
      <c r="D68" s="16">
        <v>1</v>
      </c>
      <c r="E68" s="16">
        <v>1</v>
      </c>
      <c r="F68" s="16">
        <v>1</v>
      </c>
      <c r="G68" s="16">
        <v>1</v>
      </c>
      <c r="H68" s="16">
        <v>1</v>
      </c>
      <c r="I68" s="16">
        <v>1</v>
      </c>
      <c r="J68" s="16">
        <v>1</v>
      </c>
      <c r="K68" s="16">
        <v>1</v>
      </c>
      <c r="L68" s="16">
        <f t="shared" si="8"/>
        <v>8</v>
      </c>
      <c r="M68" s="15">
        <f t="shared" si="9"/>
        <v>1</v>
      </c>
    </row>
    <row r="69" spans="2:13" ht="15" thickBot="1" x14ac:dyDescent="0.35">
      <c r="B69" s="9" t="s">
        <v>14</v>
      </c>
      <c r="C69" s="9" t="s">
        <v>36</v>
      </c>
      <c r="D69" s="16">
        <v>1</v>
      </c>
      <c r="E69" s="16">
        <v>1</v>
      </c>
      <c r="F69" s="16">
        <v>2</v>
      </c>
      <c r="G69" s="16">
        <v>1</v>
      </c>
      <c r="H69" s="16">
        <v>1</v>
      </c>
      <c r="I69" s="16">
        <v>2</v>
      </c>
      <c r="J69" s="16">
        <v>1</v>
      </c>
      <c r="K69" s="16">
        <v>2</v>
      </c>
      <c r="L69" s="9">
        <f t="shared" si="8"/>
        <v>11</v>
      </c>
      <c r="M69" s="15">
        <f t="shared" si="9"/>
        <v>1.375</v>
      </c>
    </row>
    <row r="70" spans="2:13" ht="15" thickBot="1" x14ac:dyDescent="0.35">
      <c r="B70" s="9" t="s">
        <v>15</v>
      </c>
      <c r="C70" s="9" t="s">
        <v>34</v>
      </c>
      <c r="D70" s="16">
        <v>1</v>
      </c>
      <c r="E70" s="16">
        <v>1</v>
      </c>
      <c r="F70" s="16">
        <v>1</v>
      </c>
      <c r="G70" s="16">
        <v>1</v>
      </c>
      <c r="H70" s="16">
        <v>1</v>
      </c>
      <c r="I70" s="16">
        <v>1</v>
      </c>
      <c r="J70" s="16">
        <v>1</v>
      </c>
      <c r="K70" s="16">
        <v>1</v>
      </c>
      <c r="L70" s="9">
        <f t="shared" si="8"/>
        <v>8</v>
      </c>
      <c r="M70" s="15">
        <f t="shared" si="9"/>
        <v>1</v>
      </c>
    </row>
    <row r="71" spans="2:13" ht="15" thickBot="1" x14ac:dyDescent="0.35">
      <c r="B71" s="9" t="s">
        <v>16</v>
      </c>
      <c r="C71" s="9" t="s">
        <v>60</v>
      </c>
      <c r="D71" s="16">
        <v>1</v>
      </c>
      <c r="E71" s="16">
        <v>1</v>
      </c>
      <c r="F71" s="16">
        <v>1</v>
      </c>
      <c r="G71" s="16">
        <v>1</v>
      </c>
      <c r="H71" s="16">
        <v>2</v>
      </c>
      <c r="I71" s="16">
        <v>1</v>
      </c>
      <c r="J71" s="16">
        <v>1</v>
      </c>
      <c r="K71" s="16">
        <v>1</v>
      </c>
      <c r="L71" s="9">
        <f t="shared" si="8"/>
        <v>9</v>
      </c>
      <c r="M71" s="15">
        <f t="shared" si="9"/>
        <v>1.125</v>
      </c>
    </row>
    <row r="72" spans="2:13" ht="15" thickBot="1" x14ac:dyDescent="0.35">
      <c r="B72" s="9" t="s">
        <v>17</v>
      </c>
      <c r="C72" s="9" t="s">
        <v>56</v>
      </c>
      <c r="D72" s="16">
        <v>1</v>
      </c>
      <c r="E72" s="16">
        <v>1</v>
      </c>
      <c r="F72" s="16">
        <v>1</v>
      </c>
      <c r="G72" s="16">
        <v>1</v>
      </c>
      <c r="H72" s="16">
        <v>1</v>
      </c>
      <c r="I72" s="16">
        <v>1</v>
      </c>
      <c r="J72" s="16">
        <v>1</v>
      </c>
      <c r="K72" s="16">
        <v>2</v>
      </c>
      <c r="L72" s="9">
        <f t="shared" si="8"/>
        <v>9</v>
      </c>
      <c r="M72" s="15">
        <f t="shared" si="9"/>
        <v>1.125</v>
      </c>
    </row>
    <row r="73" spans="2:13" ht="15" thickBot="1" x14ac:dyDescent="0.35">
      <c r="B73" s="9" t="s">
        <v>18</v>
      </c>
      <c r="C73" s="9" t="s">
        <v>49</v>
      </c>
      <c r="D73" s="16">
        <v>1</v>
      </c>
      <c r="E73" s="16">
        <v>1</v>
      </c>
      <c r="F73" s="16">
        <v>1</v>
      </c>
      <c r="G73" s="16">
        <v>1</v>
      </c>
      <c r="H73" s="16">
        <v>2</v>
      </c>
      <c r="I73" s="16">
        <v>2</v>
      </c>
      <c r="J73" s="16">
        <v>1</v>
      </c>
      <c r="K73" s="16">
        <v>2</v>
      </c>
      <c r="L73" s="9">
        <f t="shared" si="8"/>
        <v>11</v>
      </c>
      <c r="M73" s="15">
        <f t="shared" si="9"/>
        <v>1.375</v>
      </c>
    </row>
    <row r="74" spans="2:13" ht="15" thickBot="1" x14ac:dyDescent="0.35">
      <c r="B74" s="9" t="s">
        <v>19</v>
      </c>
      <c r="C74" s="9" t="s">
        <v>45</v>
      </c>
      <c r="D74" s="16">
        <v>1</v>
      </c>
      <c r="E74" s="16">
        <v>1</v>
      </c>
      <c r="F74" s="16">
        <v>2</v>
      </c>
      <c r="G74" s="16">
        <v>1</v>
      </c>
      <c r="H74" s="16">
        <v>2</v>
      </c>
      <c r="I74" s="16">
        <v>2</v>
      </c>
      <c r="J74" s="16">
        <v>1</v>
      </c>
      <c r="K74" s="16">
        <v>2</v>
      </c>
      <c r="L74" s="9">
        <f t="shared" si="8"/>
        <v>12</v>
      </c>
      <c r="M74" s="15">
        <f t="shared" si="9"/>
        <v>1.5</v>
      </c>
    </row>
    <row r="75" spans="2:13" ht="15" thickBot="1" x14ac:dyDescent="0.35">
      <c r="B75" s="9" t="s">
        <v>20</v>
      </c>
      <c r="C75" s="9" t="s">
        <v>28</v>
      </c>
      <c r="D75" s="16">
        <v>1</v>
      </c>
      <c r="E75" s="16">
        <v>1</v>
      </c>
      <c r="F75" s="16">
        <v>1</v>
      </c>
      <c r="G75" s="16">
        <v>1</v>
      </c>
      <c r="H75" s="16">
        <v>1</v>
      </c>
      <c r="I75" s="16">
        <v>1</v>
      </c>
      <c r="J75" s="16">
        <v>1</v>
      </c>
      <c r="K75" s="16">
        <v>1</v>
      </c>
      <c r="L75" s="9">
        <f t="shared" si="8"/>
        <v>8</v>
      </c>
      <c r="M75" s="15">
        <f t="shared" si="9"/>
        <v>1</v>
      </c>
    </row>
    <row r="76" spans="2:13" ht="15" thickBot="1" x14ac:dyDescent="0.35">
      <c r="B76" s="9" t="s">
        <v>22</v>
      </c>
      <c r="C76" s="9" t="s">
        <v>27</v>
      </c>
      <c r="D76" s="16">
        <v>2</v>
      </c>
      <c r="E76" s="16">
        <v>1</v>
      </c>
      <c r="F76" s="16">
        <v>1</v>
      </c>
      <c r="G76" s="16">
        <v>2</v>
      </c>
      <c r="H76" s="16">
        <v>1</v>
      </c>
      <c r="I76" s="16">
        <v>2</v>
      </c>
      <c r="J76" s="16">
        <v>2</v>
      </c>
      <c r="K76" s="16">
        <v>1</v>
      </c>
      <c r="L76" s="9">
        <f t="shared" si="8"/>
        <v>12</v>
      </c>
      <c r="M76" s="15">
        <f t="shared" si="9"/>
        <v>1.5</v>
      </c>
    </row>
    <row r="77" spans="2:13" ht="15" thickBot="1" x14ac:dyDescent="0.35"/>
    <row r="78" spans="2:13" ht="15" thickBot="1" x14ac:dyDescent="0.35">
      <c r="B78" s="18" t="s">
        <v>123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2:13" ht="15" thickBot="1" x14ac:dyDescent="0.35">
      <c r="B79" s="12" t="s">
        <v>0</v>
      </c>
      <c r="C79" s="13" t="s">
        <v>24</v>
      </c>
      <c r="D79" s="13" t="s">
        <v>1</v>
      </c>
      <c r="E79" s="13" t="s">
        <v>2</v>
      </c>
      <c r="F79" s="13" t="s">
        <v>3</v>
      </c>
      <c r="G79" s="13" t="s">
        <v>4</v>
      </c>
      <c r="H79" s="13" t="s">
        <v>5</v>
      </c>
      <c r="I79" s="13" t="s">
        <v>6</v>
      </c>
      <c r="J79" s="13" t="s">
        <v>65</v>
      </c>
      <c r="K79" s="13" t="s">
        <v>66</v>
      </c>
      <c r="L79" s="13" t="s">
        <v>7</v>
      </c>
      <c r="M79" s="13" t="s">
        <v>8</v>
      </c>
    </row>
    <row r="80" spans="2:13" ht="15" thickBot="1" x14ac:dyDescent="0.35">
      <c r="B80" s="9" t="s">
        <v>9</v>
      </c>
      <c r="C80" s="9" t="s">
        <v>61</v>
      </c>
      <c r="D80" s="16">
        <v>2</v>
      </c>
      <c r="E80" s="16">
        <v>1</v>
      </c>
      <c r="F80" s="16">
        <v>2</v>
      </c>
      <c r="G80" s="16">
        <v>1</v>
      </c>
      <c r="H80" s="16">
        <v>2</v>
      </c>
      <c r="I80" s="16">
        <v>1</v>
      </c>
      <c r="J80" s="16">
        <v>1</v>
      </c>
      <c r="K80" s="16">
        <v>1</v>
      </c>
      <c r="L80" s="16">
        <f t="shared" ref="L80:L91" si="10">SUM(D80:K80)</f>
        <v>11</v>
      </c>
      <c r="M80" s="15">
        <f>L80/6</f>
        <v>1.8333333333333333</v>
      </c>
    </row>
    <row r="81" spans="2:13" ht="15" thickBot="1" x14ac:dyDescent="0.35">
      <c r="B81" s="9" t="s">
        <v>23</v>
      </c>
      <c r="C81" s="9" t="s">
        <v>62</v>
      </c>
      <c r="D81" s="16">
        <v>1</v>
      </c>
      <c r="E81" s="16">
        <v>1</v>
      </c>
      <c r="F81" s="16">
        <v>1</v>
      </c>
      <c r="G81" s="16">
        <v>1</v>
      </c>
      <c r="H81" s="16">
        <v>2</v>
      </c>
      <c r="I81" s="16">
        <v>1</v>
      </c>
      <c r="J81" s="16">
        <v>1</v>
      </c>
      <c r="K81" s="16">
        <v>1</v>
      </c>
      <c r="L81" s="16">
        <f t="shared" si="10"/>
        <v>9</v>
      </c>
      <c r="M81" s="15">
        <f t="shared" ref="M81:M91" si="11">L81/6</f>
        <v>1.5</v>
      </c>
    </row>
    <row r="82" spans="2:13" ht="15" thickBot="1" x14ac:dyDescent="0.35">
      <c r="B82" s="9" t="s">
        <v>12</v>
      </c>
      <c r="C82" s="9" t="s">
        <v>39</v>
      </c>
      <c r="D82" s="16">
        <v>1</v>
      </c>
      <c r="E82" s="16">
        <v>1</v>
      </c>
      <c r="F82" s="16">
        <v>1</v>
      </c>
      <c r="G82" s="16">
        <v>1</v>
      </c>
      <c r="H82" s="16">
        <v>1</v>
      </c>
      <c r="I82" s="16">
        <v>1</v>
      </c>
      <c r="J82" s="16">
        <v>1</v>
      </c>
      <c r="K82" s="16">
        <v>1</v>
      </c>
      <c r="L82" s="16">
        <f t="shared" si="10"/>
        <v>8</v>
      </c>
      <c r="M82" s="15">
        <f t="shared" si="11"/>
        <v>1.3333333333333333</v>
      </c>
    </row>
    <row r="83" spans="2:13" ht="15" thickBot="1" x14ac:dyDescent="0.35">
      <c r="B83" s="9" t="s">
        <v>13</v>
      </c>
      <c r="C83" s="9" t="s">
        <v>33</v>
      </c>
      <c r="D83" s="16">
        <v>1</v>
      </c>
      <c r="E83" s="16">
        <v>1</v>
      </c>
      <c r="F83" s="16">
        <v>1</v>
      </c>
      <c r="G83" s="16">
        <v>1</v>
      </c>
      <c r="H83" s="16">
        <v>1</v>
      </c>
      <c r="I83" s="16">
        <v>1</v>
      </c>
      <c r="J83" s="16">
        <v>1</v>
      </c>
      <c r="K83" s="16">
        <v>1</v>
      </c>
      <c r="L83" s="16">
        <f t="shared" si="10"/>
        <v>8</v>
      </c>
      <c r="M83" s="15">
        <f t="shared" si="11"/>
        <v>1.3333333333333333</v>
      </c>
    </row>
    <row r="84" spans="2:13" ht="15" thickBot="1" x14ac:dyDescent="0.35">
      <c r="B84" s="9" t="s">
        <v>14</v>
      </c>
      <c r="C84" s="9" t="s">
        <v>36</v>
      </c>
      <c r="D84" s="16">
        <v>1</v>
      </c>
      <c r="E84" s="16">
        <v>1</v>
      </c>
      <c r="F84" s="16">
        <v>2</v>
      </c>
      <c r="G84" s="16">
        <v>1</v>
      </c>
      <c r="H84" s="16">
        <v>1</v>
      </c>
      <c r="I84" s="16">
        <v>2</v>
      </c>
      <c r="J84" s="16">
        <v>1</v>
      </c>
      <c r="K84" s="16">
        <v>2</v>
      </c>
      <c r="L84" s="16">
        <f t="shared" si="10"/>
        <v>11</v>
      </c>
      <c r="M84" s="15">
        <f t="shared" si="11"/>
        <v>1.8333333333333333</v>
      </c>
    </row>
    <row r="85" spans="2:13" ht="15" thickBot="1" x14ac:dyDescent="0.35">
      <c r="B85" s="9" t="s">
        <v>15</v>
      </c>
      <c r="C85" s="9" t="s">
        <v>41</v>
      </c>
      <c r="D85" s="16">
        <v>1</v>
      </c>
      <c r="E85" s="16">
        <v>1</v>
      </c>
      <c r="F85" s="16">
        <v>1</v>
      </c>
      <c r="G85" s="16">
        <v>1</v>
      </c>
      <c r="H85" s="16">
        <v>1</v>
      </c>
      <c r="I85" s="16">
        <v>1</v>
      </c>
      <c r="J85" s="16">
        <v>1</v>
      </c>
      <c r="K85" s="16">
        <v>1</v>
      </c>
      <c r="L85" s="16">
        <f t="shared" si="10"/>
        <v>8</v>
      </c>
      <c r="M85" s="15">
        <f t="shared" si="11"/>
        <v>1.3333333333333333</v>
      </c>
    </row>
    <row r="86" spans="2:13" ht="15" thickBot="1" x14ac:dyDescent="0.35">
      <c r="B86" s="9" t="s">
        <v>16</v>
      </c>
      <c r="C86" s="16" t="s">
        <v>63</v>
      </c>
      <c r="D86" s="16">
        <v>2</v>
      </c>
      <c r="E86" s="16">
        <v>1</v>
      </c>
      <c r="F86" s="16">
        <v>2</v>
      </c>
      <c r="G86" s="16">
        <v>1</v>
      </c>
      <c r="H86" s="16">
        <v>2</v>
      </c>
      <c r="I86" s="16">
        <v>2</v>
      </c>
      <c r="J86" s="16">
        <v>2</v>
      </c>
      <c r="K86" s="16">
        <v>2</v>
      </c>
      <c r="L86" s="16">
        <f t="shared" si="10"/>
        <v>14</v>
      </c>
      <c r="M86" s="15">
        <f t="shared" si="11"/>
        <v>2.3333333333333335</v>
      </c>
    </row>
    <row r="87" spans="2:13" ht="15" thickBot="1" x14ac:dyDescent="0.35">
      <c r="B87" s="9" t="s">
        <v>17</v>
      </c>
      <c r="C87" s="16" t="s">
        <v>40</v>
      </c>
      <c r="D87" s="16">
        <v>1</v>
      </c>
      <c r="E87" s="16">
        <v>1</v>
      </c>
      <c r="F87" s="16">
        <v>1</v>
      </c>
      <c r="G87" s="16">
        <v>1</v>
      </c>
      <c r="H87" s="16">
        <v>1</v>
      </c>
      <c r="I87" s="16">
        <v>1</v>
      </c>
      <c r="J87" s="16">
        <v>1</v>
      </c>
      <c r="K87" s="16">
        <v>1</v>
      </c>
      <c r="L87" s="16">
        <f t="shared" si="10"/>
        <v>8</v>
      </c>
      <c r="M87" s="15">
        <f t="shared" si="11"/>
        <v>1.3333333333333333</v>
      </c>
    </row>
    <row r="88" spans="2:13" ht="15" thickBot="1" x14ac:dyDescent="0.35">
      <c r="B88" s="9" t="s">
        <v>18</v>
      </c>
      <c r="C88" s="16" t="s">
        <v>49</v>
      </c>
      <c r="D88" s="16">
        <v>1</v>
      </c>
      <c r="E88" s="16">
        <v>1</v>
      </c>
      <c r="F88" s="16">
        <v>1</v>
      </c>
      <c r="G88" s="16">
        <v>1</v>
      </c>
      <c r="H88" s="16">
        <v>2</v>
      </c>
      <c r="I88" s="16">
        <v>2</v>
      </c>
      <c r="J88" s="16">
        <v>1</v>
      </c>
      <c r="K88" s="16">
        <v>2</v>
      </c>
      <c r="L88" s="16">
        <f t="shared" si="10"/>
        <v>11</v>
      </c>
      <c r="M88" s="15">
        <f t="shared" si="11"/>
        <v>1.8333333333333333</v>
      </c>
    </row>
    <row r="89" spans="2:13" ht="15" thickBot="1" x14ac:dyDescent="0.35">
      <c r="B89" s="9" t="s">
        <v>19</v>
      </c>
      <c r="C89" s="16" t="s">
        <v>45</v>
      </c>
      <c r="D89" s="16">
        <v>1</v>
      </c>
      <c r="E89" s="16">
        <v>1</v>
      </c>
      <c r="F89" s="16">
        <v>2</v>
      </c>
      <c r="G89" s="16">
        <v>1</v>
      </c>
      <c r="H89" s="16">
        <v>2</v>
      </c>
      <c r="I89" s="16">
        <v>2</v>
      </c>
      <c r="J89" s="16">
        <v>1</v>
      </c>
      <c r="K89" s="16">
        <v>2</v>
      </c>
      <c r="L89" s="16">
        <f t="shared" si="10"/>
        <v>12</v>
      </c>
      <c r="M89" s="15">
        <f t="shared" si="11"/>
        <v>2</v>
      </c>
    </row>
    <row r="90" spans="2:13" ht="15" thickBot="1" x14ac:dyDescent="0.35">
      <c r="B90" s="9" t="s">
        <v>20</v>
      </c>
      <c r="C90" s="16" t="s">
        <v>29</v>
      </c>
      <c r="D90" s="16">
        <v>1</v>
      </c>
      <c r="E90" s="16">
        <v>1</v>
      </c>
      <c r="F90" s="16">
        <v>1</v>
      </c>
      <c r="G90" s="16">
        <v>1</v>
      </c>
      <c r="H90" s="16">
        <v>1</v>
      </c>
      <c r="I90" s="16">
        <v>1</v>
      </c>
      <c r="J90" s="16">
        <v>1</v>
      </c>
      <c r="K90" s="16">
        <v>1</v>
      </c>
      <c r="L90" s="16">
        <f t="shared" si="10"/>
        <v>8</v>
      </c>
      <c r="M90" s="15">
        <f t="shared" si="11"/>
        <v>1.3333333333333333</v>
      </c>
    </row>
    <row r="91" spans="2:13" ht="15" thickBot="1" x14ac:dyDescent="0.35">
      <c r="B91" s="9" t="s">
        <v>22</v>
      </c>
      <c r="C91" s="16" t="s">
        <v>64</v>
      </c>
      <c r="D91" s="16">
        <v>2</v>
      </c>
      <c r="E91" s="16">
        <v>1</v>
      </c>
      <c r="F91" s="16">
        <v>1</v>
      </c>
      <c r="G91" s="16">
        <v>2</v>
      </c>
      <c r="H91" s="16">
        <v>1</v>
      </c>
      <c r="I91" s="16">
        <v>2</v>
      </c>
      <c r="J91" s="16">
        <v>2</v>
      </c>
      <c r="K91" s="16">
        <v>1</v>
      </c>
      <c r="L91" s="16">
        <f t="shared" si="10"/>
        <v>12</v>
      </c>
      <c r="M91" s="15">
        <f t="shared" si="11"/>
        <v>2</v>
      </c>
    </row>
    <row r="93" spans="2:13" x14ac:dyDescent="0.3">
      <c r="B93" s="4"/>
      <c r="C93" s="4"/>
    </row>
    <row r="94" spans="2:13" x14ac:dyDescent="0.3">
      <c r="B94" s="2"/>
      <c r="C94" s="2"/>
      <c r="D94" s="2"/>
      <c r="E94" s="2"/>
      <c r="F94" s="2"/>
      <c r="G94" s="2"/>
      <c r="H94" s="2"/>
    </row>
    <row r="95" spans="2:13" x14ac:dyDescent="0.3">
      <c r="B95" s="1"/>
      <c r="C95" s="1"/>
      <c r="D95" s="11"/>
      <c r="E95" s="11"/>
      <c r="F95" s="11"/>
      <c r="G95" s="11"/>
      <c r="H95" s="11"/>
    </row>
    <row r="96" spans="2:13" x14ac:dyDescent="0.3">
      <c r="B96" s="1"/>
      <c r="C96" s="1"/>
      <c r="D96" s="11"/>
      <c r="E96" s="11"/>
      <c r="F96" s="11"/>
      <c r="G96" s="11"/>
      <c r="H96" s="11"/>
    </row>
    <row r="149" spans="2:13" x14ac:dyDescent="0.3">
      <c r="B149" s="1"/>
      <c r="C149" s="1"/>
      <c r="D149" s="11"/>
      <c r="E149" s="11"/>
      <c r="F149" s="11"/>
      <c r="G149" s="11"/>
      <c r="H149" s="11"/>
      <c r="I149" s="11"/>
      <c r="J149" s="11"/>
      <c r="K149" s="11"/>
      <c r="L149" s="11"/>
      <c r="M149" s="10"/>
    </row>
    <row r="150" spans="2:13" x14ac:dyDescent="0.3">
      <c r="B150" s="1"/>
      <c r="C150" s="1"/>
      <c r="D150" s="11"/>
      <c r="E150" s="11"/>
      <c r="F150" s="11"/>
      <c r="G150" s="11"/>
      <c r="H150" s="11"/>
      <c r="I150" s="11"/>
      <c r="J150" s="11"/>
      <c r="K150" s="11"/>
      <c r="L150" s="11"/>
      <c r="M150" s="10"/>
    </row>
    <row r="151" spans="2:13" x14ac:dyDescent="0.3">
      <c r="B151" s="1"/>
      <c r="C151" s="1"/>
      <c r="D151" s="11"/>
      <c r="E151" s="11"/>
      <c r="F151" s="11"/>
      <c r="G151" s="11"/>
      <c r="H151" s="11"/>
      <c r="I151" s="11"/>
      <c r="J151" s="11"/>
      <c r="K151" s="11"/>
      <c r="L151" s="11"/>
      <c r="M151" s="10"/>
    </row>
    <row r="152" spans="2:13" x14ac:dyDescent="0.3">
      <c r="B152" s="1"/>
      <c r="C152" s="1"/>
      <c r="D152" s="11"/>
      <c r="E152" s="11"/>
      <c r="F152" s="11"/>
      <c r="G152" s="11"/>
      <c r="H152" s="11"/>
      <c r="I152" s="11"/>
      <c r="J152" s="11"/>
      <c r="K152" s="11"/>
      <c r="L152" s="11"/>
      <c r="M152" s="10"/>
    </row>
    <row r="153" spans="2:13" x14ac:dyDescent="0.3">
      <c r="B153" s="1"/>
      <c r="C153" s="1"/>
      <c r="D153" s="11"/>
      <c r="E153" s="11"/>
      <c r="F153" s="11"/>
      <c r="G153" s="11"/>
      <c r="H153" s="11"/>
      <c r="I153" s="11"/>
      <c r="J153" s="11"/>
      <c r="K153" s="11"/>
      <c r="L153" s="11"/>
      <c r="M153" s="10"/>
    </row>
    <row r="154" spans="2:13" x14ac:dyDescent="0.3">
      <c r="B154" s="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3"/>
    </row>
  </sheetData>
  <mergeCells count="6">
    <mergeCell ref="B78:M78"/>
    <mergeCell ref="B17:M17"/>
    <mergeCell ref="B2:M2"/>
    <mergeCell ref="B33:M33"/>
    <mergeCell ref="B48:M48"/>
    <mergeCell ref="B63:M6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94293-63E5-4204-8E4F-769B3A9823CB}">
  <dimension ref="B1:R105"/>
  <sheetViews>
    <sheetView showGridLines="0" zoomScale="70" zoomScaleNormal="70" workbookViewId="0">
      <selection activeCell="Q13" sqref="Q13"/>
    </sheetView>
  </sheetViews>
  <sheetFormatPr baseColWidth="10" defaultRowHeight="14.4" x14ac:dyDescent="0.3"/>
  <cols>
    <col min="1" max="1" width="17.44140625" style="20" bestFit="1" customWidth="1"/>
    <col min="2" max="2" width="15.33203125" style="20" bestFit="1" customWidth="1"/>
    <col min="3" max="3" width="75.6640625" style="20" customWidth="1"/>
    <col min="4" max="4" width="9.109375" style="20" bestFit="1" customWidth="1"/>
    <col min="5" max="5" width="8.88671875" style="20" bestFit="1" customWidth="1"/>
    <col min="6" max="6" width="11.109375" style="20" customWidth="1"/>
    <col min="7" max="7" width="11.109375" style="20" bestFit="1" customWidth="1"/>
    <col min="8" max="8" width="10" style="20" bestFit="1" customWidth="1"/>
    <col min="9" max="9" width="10.109375" style="20" bestFit="1" customWidth="1"/>
    <col min="10" max="10" width="12.88671875" style="20" bestFit="1" customWidth="1"/>
    <col min="11" max="11" width="16.88671875" style="20" customWidth="1"/>
    <col min="12" max="12" width="8.109375" style="20" bestFit="1" customWidth="1"/>
    <col min="13" max="13" width="16.44140625" style="20" bestFit="1" customWidth="1"/>
    <col min="14" max="15" width="11.5546875" style="20"/>
    <col min="16" max="16" width="12.109375" style="20" bestFit="1" customWidth="1"/>
    <col min="17" max="16384" width="11.5546875" style="20"/>
  </cols>
  <sheetData>
    <row r="1" spans="2:18" ht="15" thickBot="1" x14ac:dyDescent="0.35"/>
    <row r="2" spans="2:18" ht="15.75" customHeight="1" thickBot="1" x14ac:dyDescent="0.35">
      <c r="B2" s="18" t="s">
        <v>96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2:18" ht="15" thickBot="1" x14ac:dyDescent="0.35">
      <c r="B3" s="12" t="s">
        <v>0</v>
      </c>
      <c r="C3" s="13" t="s">
        <v>24</v>
      </c>
      <c r="D3" s="13" t="s">
        <v>1</v>
      </c>
      <c r="E3" s="13" t="s">
        <v>2</v>
      </c>
      <c r="F3" s="13" t="s">
        <v>3</v>
      </c>
      <c r="G3" s="13" t="s">
        <v>4</v>
      </c>
      <c r="H3" s="13" t="s">
        <v>5</v>
      </c>
      <c r="I3" s="13" t="s">
        <v>6</v>
      </c>
      <c r="J3" s="13" t="s">
        <v>65</v>
      </c>
      <c r="K3" s="13" t="s">
        <v>66</v>
      </c>
      <c r="L3" s="13" t="s">
        <v>7</v>
      </c>
      <c r="M3" s="13" t="s">
        <v>8</v>
      </c>
    </row>
    <row r="4" spans="2:18" ht="15" thickBot="1" x14ac:dyDescent="0.35">
      <c r="B4" s="9" t="s">
        <v>9</v>
      </c>
      <c r="C4" s="9" t="s">
        <v>71</v>
      </c>
      <c r="D4" s="16">
        <v>2</v>
      </c>
      <c r="E4" s="16">
        <v>1</v>
      </c>
      <c r="F4" s="16">
        <v>2</v>
      </c>
      <c r="G4" s="16">
        <v>1</v>
      </c>
      <c r="H4" s="16">
        <v>2</v>
      </c>
      <c r="I4" s="16">
        <v>1</v>
      </c>
      <c r="J4" s="16">
        <v>1</v>
      </c>
      <c r="K4" s="16">
        <v>1</v>
      </c>
      <c r="L4" s="16">
        <f>SUM(D4:K4)</f>
        <v>11</v>
      </c>
      <c r="M4" s="15">
        <f>L4/8</f>
        <v>1.375</v>
      </c>
    </row>
    <row r="5" spans="2:18" ht="15" thickBot="1" x14ac:dyDescent="0.35">
      <c r="B5" s="9" t="s">
        <v>23</v>
      </c>
      <c r="C5" s="9" t="s">
        <v>72</v>
      </c>
      <c r="D5" s="16">
        <v>2</v>
      </c>
      <c r="E5" s="16">
        <v>1</v>
      </c>
      <c r="F5" s="16">
        <v>3</v>
      </c>
      <c r="G5" s="16">
        <v>2</v>
      </c>
      <c r="H5" s="16">
        <v>2</v>
      </c>
      <c r="I5" s="16">
        <v>2</v>
      </c>
      <c r="J5" s="16">
        <v>2</v>
      </c>
      <c r="K5" s="16">
        <v>2</v>
      </c>
      <c r="L5" s="16">
        <f t="shared" ref="L5:L15" si="0">SUM(D5:K5)</f>
        <v>16</v>
      </c>
      <c r="M5" s="15">
        <f t="shared" ref="M5:M15" si="1">L5/8</f>
        <v>2</v>
      </c>
    </row>
    <row r="6" spans="2:18" ht="15" thickBot="1" x14ac:dyDescent="0.35">
      <c r="B6" s="9" t="s">
        <v>12</v>
      </c>
      <c r="C6" s="9" t="s">
        <v>73</v>
      </c>
      <c r="D6" s="16">
        <v>1</v>
      </c>
      <c r="E6" s="16">
        <v>1</v>
      </c>
      <c r="F6" s="16">
        <v>2</v>
      </c>
      <c r="G6" s="16">
        <v>2</v>
      </c>
      <c r="H6" s="16">
        <v>2</v>
      </c>
      <c r="I6" s="16">
        <v>2</v>
      </c>
      <c r="J6" s="16">
        <v>1</v>
      </c>
      <c r="K6" s="16">
        <v>1</v>
      </c>
      <c r="L6" s="16">
        <f t="shared" si="0"/>
        <v>12</v>
      </c>
      <c r="M6" s="15">
        <f t="shared" si="1"/>
        <v>1.5</v>
      </c>
    </row>
    <row r="7" spans="2:18" ht="15" thickBot="1" x14ac:dyDescent="0.35">
      <c r="B7" s="9" t="s">
        <v>13</v>
      </c>
      <c r="C7" s="9" t="s">
        <v>33</v>
      </c>
      <c r="D7" s="16">
        <v>1</v>
      </c>
      <c r="E7" s="16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f t="shared" si="0"/>
        <v>8</v>
      </c>
      <c r="M7" s="15">
        <f t="shared" si="1"/>
        <v>1</v>
      </c>
    </row>
    <row r="8" spans="2:18" ht="15" thickBot="1" x14ac:dyDescent="0.35">
      <c r="B8" s="9" t="s">
        <v>14</v>
      </c>
      <c r="C8" s="9" t="s">
        <v>78</v>
      </c>
      <c r="D8" s="16">
        <v>1</v>
      </c>
      <c r="E8" s="16">
        <v>1</v>
      </c>
      <c r="F8" s="16">
        <v>2</v>
      </c>
      <c r="G8" s="16">
        <v>2</v>
      </c>
      <c r="H8" s="16">
        <v>1</v>
      </c>
      <c r="I8" s="16">
        <v>2</v>
      </c>
      <c r="J8" s="16">
        <v>1</v>
      </c>
      <c r="K8" s="16">
        <v>2</v>
      </c>
      <c r="L8" s="16">
        <f t="shared" si="0"/>
        <v>12</v>
      </c>
      <c r="M8" s="15">
        <f t="shared" si="1"/>
        <v>1.5</v>
      </c>
      <c r="R8" s="17"/>
    </row>
    <row r="9" spans="2:18" ht="15" thickBot="1" x14ac:dyDescent="0.35">
      <c r="B9" s="9" t="s">
        <v>15</v>
      </c>
      <c r="C9" s="9" t="s">
        <v>74</v>
      </c>
      <c r="D9" s="16">
        <v>1</v>
      </c>
      <c r="E9" s="16">
        <v>1</v>
      </c>
      <c r="F9" s="16">
        <v>3</v>
      </c>
      <c r="G9" s="16">
        <v>2</v>
      </c>
      <c r="H9" s="16">
        <v>2</v>
      </c>
      <c r="I9" s="16">
        <v>2</v>
      </c>
      <c r="J9" s="16">
        <v>2</v>
      </c>
      <c r="K9" s="16">
        <v>2</v>
      </c>
      <c r="L9" s="16">
        <f t="shared" si="0"/>
        <v>15</v>
      </c>
      <c r="M9" s="15">
        <f t="shared" si="1"/>
        <v>1.875</v>
      </c>
    </row>
    <row r="10" spans="2:18" ht="15" thickBot="1" x14ac:dyDescent="0.35">
      <c r="B10" s="9" t="s">
        <v>16</v>
      </c>
      <c r="C10" s="9" t="s">
        <v>79</v>
      </c>
      <c r="D10" s="16">
        <v>1</v>
      </c>
      <c r="E10" s="16">
        <v>1</v>
      </c>
      <c r="F10" s="16">
        <v>2</v>
      </c>
      <c r="G10" s="16">
        <v>1</v>
      </c>
      <c r="H10" s="16">
        <v>2</v>
      </c>
      <c r="I10" s="16">
        <v>2</v>
      </c>
      <c r="J10" s="16">
        <v>2</v>
      </c>
      <c r="K10" s="16">
        <v>2</v>
      </c>
      <c r="L10" s="16">
        <f t="shared" si="0"/>
        <v>13</v>
      </c>
      <c r="M10" s="15">
        <f t="shared" si="1"/>
        <v>1.625</v>
      </c>
    </row>
    <row r="11" spans="2:18" ht="15" thickBot="1" x14ac:dyDescent="0.35">
      <c r="B11" s="9" t="s">
        <v>17</v>
      </c>
      <c r="C11" s="9" t="s">
        <v>75</v>
      </c>
      <c r="D11" s="16">
        <v>1</v>
      </c>
      <c r="E11" s="16">
        <v>1</v>
      </c>
      <c r="F11" s="16">
        <v>3</v>
      </c>
      <c r="G11" s="16">
        <v>2</v>
      </c>
      <c r="H11" s="16">
        <v>2</v>
      </c>
      <c r="I11" s="16">
        <v>3</v>
      </c>
      <c r="J11" s="16">
        <v>1</v>
      </c>
      <c r="K11" s="16">
        <v>1</v>
      </c>
      <c r="L11" s="16">
        <f t="shared" si="0"/>
        <v>14</v>
      </c>
      <c r="M11" s="15">
        <f t="shared" si="1"/>
        <v>1.75</v>
      </c>
    </row>
    <row r="12" spans="2:18" ht="15" thickBot="1" x14ac:dyDescent="0.35">
      <c r="B12" s="9" t="s">
        <v>18</v>
      </c>
      <c r="C12" s="9" t="s">
        <v>49</v>
      </c>
      <c r="D12" s="16">
        <v>1</v>
      </c>
      <c r="E12" s="16">
        <v>1</v>
      </c>
      <c r="F12" s="16">
        <v>1</v>
      </c>
      <c r="G12" s="16">
        <v>1</v>
      </c>
      <c r="H12" s="16">
        <v>2</v>
      </c>
      <c r="I12" s="16">
        <v>2</v>
      </c>
      <c r="J12" s="16">
        <v>1</v>
      </c>
      <c r="K12" s="16">
        <v>2</v>
      </c>
      <c r="L12" s="16">
        <f t="shared" si="0"/>
        <v>11</v>
      </c>
      <c r="M12" s="15">
        <f t="shared" si="1"/>
        <v>1.375</v>
      </c>
    </row>
    <row r="13" spans="2:18" ht="10.8" customHeight="1" thickBot="1" x14ac:dyDescent="0.35">
      <c r="B13" s="9" t="s">
        <v>19</v>
      </c>
      <c r="C13" s="9" t="s">
        <v>45</v>
      </c>
      <c r="D13" s="16">
        <v>1</v>
      </c>
      <c r="E13" s="16">
        <v>1</v>
      </c>
      <c r="F13" s="16">
        <v>2</v>
      </c>
      <c r="G13" s="16">
        <v>1</v>
      </c>
      <c r="H13" s="16">
        <v>2</v>
      </c>
      <c r="I13" s="16">
        <v>2</v>
      </c>
      <c r="J13" s="16">
        <v>1</v>
      </c>
      <c r="K13" s="16">
        <v>2</v>
      </c>
      <c r="L13" s="16">
        <f t="shared" si="0"/>
        <v>12</v>
      </c>
      <c r="M13" s="15">
        <f t="shared" si="1"/>
        <v>1.5</v>
      </c>
    </row>
    <row r="14" spans="2:18" ht="15" thickBot="1" x14ac:dyDescent="0.35">
      <c r="B14" s="9" t="s">
        <v>20</v>
      </c>
      <c r="C14" s="9" t="s">
        <v>21</v>
      </c>
      <c r="D14" s="16">
        <v>1</v>
      </c>
      <c r="E14" s="16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6">
        <v>1</v>
      </c>
      <c r="L14" s="16">
        <f t="shared" si="0"/>
        <v>8</v>
      </c>
      <c r="M14" s="15">
        <f t="shared" si="1"/>
        <v>1</v>
      </c>
    </row>
    <row r="15" spans="2:18" ht="15" thickBot="1" x14ac:dyDescent="0.35">
      <c r="B15" s="9" t="s">
        <v>22</v>
      </c>
      <c r="C15" s="9" t="s">
        <v>44</v>
      </c>
      <c r="D15" s="16">
        <v>1</v>
      </c>
      <c r="E15" s="16">
        <v>1</v>
      </c>
      <c r="F15" s="16">
        <v>2</v>
      </c>
      <c r="G15" s="16">
        <v>1</v>
      </c>
      <c r="H15" s="16">
        <v>1</v>
      </c>
      <c r="I15" s="16">
        <v>1</v>
      </c>
      <c r="J15" s="16">
        <v>2</v>
      </c>
      <c r="K15" s="16">
        <v>1</v>
      </c>
      <c r="L15" s="16">
        <f t="shared" si="0"/>
        <v>10</v>
      </c>
      <c r="M15" s="15">
        <f t="shared" si="1"/>
        <v>1.25</v>
      </c>
    </row>
    <row r="16" spans="2:18" ht="15" thickBot="1" x14ac:dyDescent="0.35"/>
    <row r="17" spans="2:13" ht="15" thickBot="1" x14ac:dyDescent="0.35">
      <c r="B17" s="18" t="s">
        <v>97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2:13" ht="15" thickBot="1" x14ac:dyDescent="0.35">
      <c r="B18" s="12" t="s">
        <v>0</v>
      </c>
      <c r="C18" s="13" t="s">
        <v>24</v>
      </c>
      <c r="D18" s="13" t="s">
        <v>1</v>
      </c>
      <c r="E18" s="13" t="s">
        <v>2</v>
      </c>
      <c r="F18" s="13" t="s">
        <v>3</v>
      </c>
      <c r="G18" s="13" t="s">
        <v>4</v>
      </c>
      <c r="H18" s="13" t="s">
        <v>5</v>
      </c>
      <c r="I18" s="13" t="s">
        <v>6</v>
      </c>
      <c r="J18" s="13" t="s">
        <v>65</v>
      </c>
      <c r="K18" s="13" t="s">
        <v>66</v>
      </c>
      <c r="L18" s="13" t="s">
        <v>7</v>
      </c>
      <c r="M18" s="13" t="s">
        <v>8</v>
      </c>
    </row>
    <row r="19" spans="2:13" ht="15" thickBot="1" x14ac:dyDescent="0.35">
      <c r="B19" s="9" t="s">
        <v>9</v>
      </c>
      <c r="C19" s="9" t="s">
        <v>80</v>
      </c>
      <c r="D19" s="16">
        <v>1</v>
      </c>
      <c r="E19" s="16">
        <v>1</v>
      </c>
      <c r="F19" s="16">
        <v>2</v>
      </c>
      <c r="G19" s="16">
        <v>1</v>
      </c>
      <c r="H19" s="16">
        <v>1</v>
      </c>
      <c r="I19" s="16">
        <v>1</v>
      </c>
      <c r="J19" s="16">
        <v>1</v>
      </c>
      <c r="K19" s="16">
        <v>1</v>
      </c>
      <c r="L19" s="16">
        <f>SUM(D19:K19)</f>
        <v>9</v>
      </c>
      <c r="M19" s="15">
        <f>L19/8</f>
        <v>1.125</v>
      </c>
    </row>
    <row r="20" spans="2:13" ht="15" thickBot="1" x14ac:dyDescent="0.35">
      <c r="B20" s="9" t="s">
        <v>23</v>
      </c>
      <c r="C20" s="9" t="s">
        <v>72</v>
      </c>
      <c r="D20" s="16">
        <v>2</v>
      </c>
      <c r="E20" s="16">
        <v>2</v>
      </c>
      <c r="F20" s="16">
        <v>2</v>
      </c>
      <c r="G20" s="16">
        <v>2</v>
      </c>
      <c r="H20" s="16">
        <v>1</v>
      </c>
      <c r="I20" s="16">
        <v>2</v>
      </c>
      <c r="J20" s="16">
        <v>2</v>
      </c>
      <c r="K20" s="16">
        <v>2</v>
      </c>
      <c r="L20" s="16">
        <f t="shared" ref="L20:L30" si="2">SUM(D20:K20)</f>
        <v>15</v>
      </c>
      <c r="M20" s="15">
        <f t="shared" ref="M20:M30" si="3">L20/8</f>
        <v>1.875</v>
      </c>
    </row>
    <row r="21" spans="2:13" ht="15" thickBot="1" x14ac:dyDescent="0.35">
      <c r="B21" s="9" t="s">
        <v>12</v>
      </c>
      <c r="C21" s="9" t="s">
        <v>81</v>
      </c>
      <c r="D21" s="16">
        <v>1</v>
      </c>
      <c r="E21" s="16">
        <v>2</v>
      </c>
      <c r="F21" s="16">
        <v>1</v>
      </c>
      <c r="G21" s="16">
        <v>2</v>
      </c>
      <c r="H21" s="16">
        <v>1</v>
      </c>
      <c r="I21" s="16">
        <v>1</v>
      </c>
      <c r="J21" s="16">
        <v>1</v>
      </c>
      <c r="K21" s="16">
        <v>1</v>
      </c>
      <c r="L21" s="16">
        <f t="shared" si="2"/>
        <v>10</v>
      </c>
      <c r="M21" s="15">
        <f t="shared" si="3"/>
        <v>1.25</v>
      </c>
    </row>
    <row r="22" spans="2:13" ht="15" thickBot="1" x14ac:dyDescent="0.35">
      <c r="B22" s="9" t="s">
        <v>13</v>
      </c>
      <c r="C22" s="9" t="s">
        <v>82</v>
      </c>
      <c r="D22" s="16">
        <v>2</v>
      </c>
      <c r="E22" s="16">
        <v>2</v>
      </c>
      <c r="F22" s="16">
        <v>2</v>
      </c>
      <c r="G22" s="16">
        <v>1</v>
      </c>
      <c r="H22" s="16">
        <v>2</v>
      </c>
      <c r="I22" s="16">
        <v>1</v>
      </c>
      <c r="J22" s="16">
        <v>1</v>
      </c>
      <c r="K22" s="16">
        <v>1</v>
      </c>
      <c r="L22" s="16">
        <f t="shared" si="2"/>
        <v>12</v>
      </c>
      <c r="M22" s="15">
        <f t="shared" si="3"/>
        <v>1.5</v>
      </c>
    </row>
    <row r="23" spans="2:13" ht="15" thickBot="1" x14ac:dyDescent="0.35">
      <c r="B23" s="9" t="s">
        <v>14</v>
      </c>
      <c r="C23" s="9" t="s">
        <v>78</v>
      </c>
      <c r="D23" s="16">
        <v>1</v>
      </c>
      <c r="E23" s="16">
        <v>1</v>
      </c>
      <c r="F23" s="16">
        <v>2</v>
      </c>
      <c r="G23" s="16">
        <v>2</v>
      </c>
      <c r="H23" s="16">
        <v>1</v>
      </c>
      <c r="I23" s="16">
        <v>2</v>
      </c>
      <c r="J23" s="16">
        <v>1</v>
      </c>
      <c r="K23" s="16">
        <v>2</v>
      </c>
      <c r="L23" s="16">
        <f t="shared" si="2"/>
        <v>12</v>
      </c>
      <c r="M23" s="15">
        <f t="shared" si="3"/>
        <v>1.5</v>
      </c>
    </row>
    <row r="24" spans="2:13" ht="15" thickBot="1" x14ac:dyDescent="0.35">
      <c r="B24" s="9" t="s">
        <v>15</v>
      </c>
      <c r="C24" s="9" t="s">
        <v>83</v>
      </c>
      <c r="D24" s="16">
        <v>2</v>
      </c>
      <c r="E24" s="16">
        <v>2</v>
      </c>
      <c r="F24" s="16">
        <v>2</v>
      </c>
      <c r="G24" s="16">
        <v>1</v>
      </c>
      <c r="H24" s="16">
        <v>1</v>
      </c>
      <c r="I24" s="16">
        <v>1</v>
      </c>
      <c r="J24" s="16">
        <v>2</v>
      </c>
      <c r="K24" s="16">
        <v>2</v>
      </c>
      <c r="L24" s="16">
        <f t="shared" si="2"/>
        <v>13</v>
      </c>
      <c r="M24" s="15">
        <f t="shared" si="3"/>
        <v>1.625</v>
      </c>
    </row>
    <row r="25" spans="2:13" ht="15" thickBot="1" x14ac:dyDescent="0.35">
      <c r="B25" s="9" t="s">
        <v>16</v>
      </c>
      <c r="C25" s="9" t="s">
        <v>76</v>
      </c>
      <c r="D25" s="16">
        <v>1</v>
      </c>
      <c r="E25" s="16">
        <v>1</v>
      </c>
      <c r="F25" s="16">
        <v>2</v>
      </c>
      <c r="G25" s="16">
        <v>1</v>
      </c>
      <c r="H25" s="16">
        <v>2</v>
      </c>
      <c r="I25" s="16">
        <v>1</v>
      </c>
      <c r="J25" s="16">
        <v>2</v>
      </c>
      <c r="K25" s="16">
        <v>2</v>
      </c>
      <c r="L25" s="16">
        <f t="shared" si="2"/>
        <v>12</v>
      </c>
      <c r="M25" s="15">
        <f t="shared" si="3"/>
        <v>1.5</v>
      </c>
    </row>
    <row r="26" spans="2:13" ht="15" thickBot="1" x14ac:dyDescent="0.35">
      <c r="B26" s="9" t="s">
        <v>17</v>
      </c>
      <c r="C26" s="9" t="s">
        <v>75</v>
      </c>
      <c r="D26" s="16">
        <v>2</v>
      </c>
      <c r="E26" s="16">
        <v>2</v>
      </c>
      <c r="F26" s="16">
        <v>2</v>
      </c>
      <c r="G26" s="16">
        <v>2</v>
      </c>
      <c r="H26" s="16">
        <v>1</v>
      </c>
      <c r="I26" s="16">
        <v>2</v>
      </c>
      <c r="J26" s="16">
        <v>1</v>
      </c>
      <c r="K26" s="16">
        <v>1</v>
      </c>
      <c r="L26" s="16">
        <f t="shared" si="2"/>
        <v>13</v>
      </c>
      <c r="M26" s="15">
        <f t="shared" si="3"/>
        <v>1.625</v>
      </c>
    </row>
    <row r="27" spans="2:13" ht="15" thickBot="1" x14ac:dyDescent="0.35">
      <c r="B27" s="9" t="s">
        <v>18</v>
      </c>
      <c r="C27" s="9" t="s">
        <v>84</v>
      </c>
      <c r="D27" s="16">
        <v>1</v>
      </c>
      <c r="E27" s="16">
        <v>1</v>
      </c>
      <c r="F27" s="16">
        <v>1</v>
      </c>
      <c r="G27" s="16">
        <v>1</v>
      </c>
      <c r="H27" s="16">
        <v>2</v>
      </c>
      <c r="I27" s="16">
        <v>2</v>
      </c>
      <c r="J27" s="16">
        <v>1</v>
      </c>
      <c r="K27" s="16">
        <v>2</v>
      </c>
      <c r="L27" s="16">
        <f t="shared" si="2"/>
        <v>11</v>
      </c>
      <c r="M27" s="15">
        <f t="shared" si="3"/>
        <v>1.375</v>
      </c>
    </row>
    <row r="28" spans="2:13" ht="15" thickBot="1" x14ac:dyDescent="0.35">
      <c r="B28" s="9" t="s">
        <v>19</v>
      </c>
      <c r="C28" s="9" t="s">
        <v>45</v>
      </c>
      <c r="D28" s="16">
        <v>1</v>
      </c>
      <c r="E28" s="16">
        <v>1</v>
      </c>
      <c r="F28" s="16">
        <v>2</v>
      </c>
      <c r="G28" s="16">
        <v>1</v>
      </c>
      <c r="H28" s="16">
        <v>2</v>
      </c>
      <c r="I28" s="16">
        <v>2</v>
      </c>
      <c r="J28" s="16">
        <v>1</v>
      </c>
      <c r="K28" s="16">
        <v>2</v>
      </c>
      <c r="L28" s="16">
        <f t="shared" si="2"/>
        <v>12</v>
      </c>
      <c r="M28" s="15">
        <f t="shared" si="3"/>
        <v>1.5</v>
      </c>
    </row>
    <row r="29" spans="2:13" ht="15" thickBot="1" x14ac:dyDescent="0.35">
      <c r="B29" s="9" t="s">
        <v>20</v>
      </c>
      <c r="C29" s="9" t="s">
        <v>85</v>
      </c>
      <c r="D29" s="16">
        <v>1</v>
      </c>
      <c r="E29" s="16">
        <v>1</v>
      </c>
      <c r="F29" s="16">
        <v>1</v>
      </c>
      <c r="G29" s="16">
        <v>1</v>
      </c>
      <c r="H29" s="16">
        <v>1</v>
      </c>
      <c r="I29" s="16">
        <v>1</v>
      </c>
      <c r="J29" s="16">
        <v>1</v>
      </c>
      <c r="K29" s="16">
        <v>1</v>
      </c>
      <c r="L29" s="16">
        <f t="shared" si="2"/>
        <v>8</v>
      </c>
      <c r="M29" s="15">
        <f t="shared" si="3"/>
        <v>1</v>
      </c>
    </row>
    <row r="30" spans="2:13" ht="15" thickBot="1" x14ac:dyDescent="0.35">
      <c r="B30" s="9" t="s">
        <v>22</v>
      </c>
      <c r="C30" s="9" t="s">
        <v>86</v>
      </c>
      <c r="D30" s="16">
        <v>2</v>
      </c>
      <c r="E30" s="16">
        <v>1</v>
      </c>
      <c r="F30" s="16">
        <v>2</v>
      </c>
      <c r="G30" s="16">
        <v>1</v>
      </c>
      <c r="H30" s="16">
        <v>1</v>
      </c>
      <c r="I30" s="16">
        <v>2</v>
      </c>
      <c r="J30" s="16">
        <v>2</v>
      </c>
      <c r="K30" s="16">
        <v>1</v>
      </c>
      <c r="L30" s="16">
        <f t="shared" si="2"/>
        <v>12</v>
      </c>
      <c r="M30" s="15">
        <f t="shared" si="3"/>
        <v>1.5</v>
      </c>
    </row>
    <row r="32" spans="2:13" ht="15" thickBot="1" x14ac:dyDescent="0.35"/>
    <row r="33" spans="2:13" ht="15" thickBot="1" x14ac:dyDescent="0.35">
      <c r="B33" s="18" t="s">
        <v>87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2:13" ht="15" thickBot="1" x14ac:dyDescent="0.35">
      <c r="B34" s="12" t="s">
        <v>0</v>
      </c>
      <c r="C34" s="13" t="s">
        <v>24</v>
      </c>
      <c r="D34" s="13" t="s">
        <v>1</v>
      </c>
      <c r="E34" s="13" t="s">
        <v>2</v>
      </c>
      <c r="F34" s="13" t="s">
        <v>3</v>
      </c>
      <c r="G34" s="13" t="s">
        <v>4</v>
      </c>
      <c r="H34" s="13" t="s">
        <v>5</v>
      </c>
      <c r="I34" s="13" t="s">
        <v>6</v>
      </c>
      <c r="J34" s="13" t="s">
        <v>65</v>
      </c>
      <c r="K34" s="13" t="s">
        <v>66</v>
      </c>
      <c r="L34" s="13" t="s">
        <v>7</v>
      </c>
      <c r="M34" s="13" t="s">
        <v>8</v>
      </c>
    </row>
    <row r="35" spans="2:13" ht="15" thickBot="1" x14ac:dyDescent="0.35">
      <c r="B35" s="9" t="s">
        <v>9</v>
      </c>
      <c r="C35" s="9" t="s">
        <v>77</v>
      </c>
      <c r="D35" s="16">
        <v>1</v>
      </c>
      <c r="E35" s="16">
        <v>1</v>
      </c>
      <c r="F35" s="16">
        <v>1</v>
      </c>
      <c r="G35" s="16">
        <v>1</v>
      </c>
      <c r="H35" s="16">
        <v>1</v>
      </c>
      <c r="I35" s="16">
        <v>1</v>
      </c>
      <c r="J35" s="16">
        <v>2</v>
      </c>
      <c r="K35" s="16">
        <v>2</v>
      </c>
      <c r="L35" s="16">
        <f>SUM(D35:K35)</f>
        <v>10</v>
      </c>
      <c r="M35" s="15">
        <f>L35/8</f>
        <v>1.25</v>
      </c>
    </row>
    <row r="36" spans="2:13" ht="15" thickBot="1" x14ac:dyDescent="0.35">
      <c r="B36" s="9" t="s">
        <v>23</v>
      </c>
      <c r="C36" s="9" t="s">
        <v>88</v>
      </c>
      <c r="D36" s="16">
        <v>2</v>
      </c>
      <c r="E36" s="16">
        <v>2</v>
      </c>
      <c r="F36" s="16">
        <v>2</v>
      </c>
      <c r="G36" s="16">
        <v>1</v>
      </c>
      <c r="H36" s="16">
        <v>2</v>
      </c>
      <c r="I36" s="16">
        <v>1</v>
      </c>
      <c r="J36" s="16">
        <v>2</v>
      </c>
      <c r="K36" s="16">
        <v>2</v>
      </c>
      <c r="L36" s="16">
        <f t="shared" ref="L36:L46" si="4">SUM(D36:K36)</f>
        <v>14</v>
      </c>
      <c r="M36" s="15">
        <f t="shared" ref="M36:M46" si="5">L36/8</f>
        <v>1.75</v>
      </c>
    </row>
    <row r="37" spans="2:13" ht="15" thickBot="1" x14ac:dyDescent="0.35">
      <c r="B37" s="9" t="s">
        <v>12</v>
      </c>
      <c r="C37" s="9" t="s">
        <v>81</v>
      </c>
      <c r="D37" s="16">
        <v>1</v>
      </c>
      <c r="E37" s="16">
        <v>1</v>
      </c>
      <c r="F37" s="16">
        <v>1</v>
      </c>
      <c r="G37" s="16">
        <v>1</v>
      </c>
      <c r="H37" s="16">
        <v>1</v>
      </c>
      <c r="I37" s="16">
        <v>1</v>
      </c>
      <c r="J37" s="16">
        <v>1</v>
      </c>
      <c r="K37" s="16">
        <v>1</v>
      </c>
      <c r="L37" s="16">
        <f t="shared" si="4"/>
        <v>8</v>
      </c>
      <c r="M37" s="15">
        <f t="shared" si="5"/>
        <v>1</v>
      </c>
    </row>
    <row r="38" spans="2:13" ht="15" thickBot="1" x14ac:dyDescent="0.35">
      <c r="B38" s="9" t="s">
        <v>13</v>
      </c>
      <c r="C38" s="9" t="s">
        <v>82</v>
      </c>
      <c r="D38" s="16">
        <v>2</v>
      </c>
      <c r="E38" s="16">
        <v>2</v>
      </c>
      <c r="F38" s="16">
        <v>2</v>
      </c>
      <c r="G38" s="16">
        <v>1</v>
      </c>
      <c r="H38" s="16">
        <v>2</v>
      </c>
      <c r="I38" s="16">
        <v>1</v>
      </c>
      <c r="J38" s="16">
        <v>1</v>
      </c>
      <c r="K38" s="16">
        <v>1</v>
      </c>
      <c r="L38" s="16">
        <f t="shared" si="4"/>
        <v>12</v>
      </c>
      <c r="M38" s="15">
        <f t="shared" si="5"/>
        <v>1.5</v>
      </c>
    </row>
    <row r="39" spans="2:13" ht="15" thickBot="1" x14ac:dyDescent="0.35">
      <c r="B39" s="9" t="s">
        <v>14</v>
      </c>
      <c r="C39" s="9" t="s">
        <v>89</v>
      </c>
      <c r="D39" s="16">
        <v>1</v>
      </c>
      <c r="E39" s="16">
        <v>1</v>
      </c>
      <c r="F39" s="16">
        <v>2</v>
      </c>
      <c r="G39" s="16">
        <v>1</v>
      </c>
      <c r="H39" s="16">
        <v>1</v>
      </c>
      <c r="I39" s="16">
        <v>1</v>
      </c>
      <c r="J39" s="16">
        <v>1</v>
      </c>
      <c r="K39" s="16">
        <v>2</v>
      </c>
      <c r="L39" s="16">
        <f t="shared" si="4"/>
        <v>10</v>
      </c>
      <c r="M39" s="15">
        <f t="shared" si="5"/>
        <v>1.25</v>
      </c>
    </row>
    <row r="40" spans="2:13" ht="15" thickBot="1" x14ac:dyDescent="0.35">
      <c r="B40" s="9" t="s">
        <v>15</v>
      </c>
      <c r="C40" s="9" t="s">
        <v>90</v>
      </c>
      <c r="D40" s="16">
        <v>2</v>
      </c>
      <c r="E40" s="16">
        <v>2</v>
      </c>
      <c r="F40" s="16">
        <v>2</v>
      </c>
      <c r="G40" s="16">
        <v>1</v>
      </c>
      <c r="H40" s="16">
        <v>1</v>
      </c>
      <c r="I40" s="16">
        <v>1</v>
      </c>
      <c r="J40" s="16">
        <v>2</v>
      </c>
      <c r="K40" s="16">
        <v>2</v>
      </c>
      <c r="L40" s="16">
        <f t="shared" si="4"/>
        <v>13</v>
      </c>
      <c r="M40" s="15">
        <f t="shared" si="5"/>
        <v>1.625</v>
      </c>
    </row>
    <row r="41" spans="2:13" ht="15" thickBot="1" x14ac:dyDescent="0.35">
      <c r="B41" s="9" t="s">
        <v>16</v>
      </c>
      <c r="C41" s="9" t="s">
        <v>91</v>
      </c>
      <c r="D41" s="16">
        <v>1</v>
      </c>
      <c r="E41" s="16">
        <v>1</v>
      </c>
      <c r="F41" s="16">
        <v>2</v>
      </c>
      <c r="G41" s="16">
        <v>1</v>
      </c>
      <c r="H41" s="16">
        <v>2</v>
      </c>
      <c r="I41" s="16">
        <v>1</v>
      </c>
      <c r="J41" s="16">
        <v>3</v>
      </c>
      <c r="K41" s="16">
        <v>2</v>
      </c>
      <c r="L41" s="16">
        <f t="shared" si="4"/>
        <v>13</v>
      </c>
      <c r="M41" s="15">
        <f t="shared" si="5"/>
        <v>1.625</v>
      </c>
    </row>
    <row r="42" spans="2:13" ht="15" thickBot="1" x14ac:dyDescent="0.35">
      <c r="B42" s="9" t="s">
        <v>17</v>
      </c>
      <c r="C42" s="9" t="s">
        <v>92</v>
      </c>
      <c r="D42" s="16">
        <v>2</v>
      </c>
      <c r="E42" s="16">
        <v>2</v>
      </c>
      <c r="F42" s="16">
        <v>2</v>
      </c>
      <c r="G42" s="16">
        <v>1</v>
      </c>
      <c r="H42" s="16">
        <v>1</v>
      </c>
      <c r="I42" s="16">
        <v>1</v>
      </c>
      <c r="J42" s="16">
        <v>1</v>
      </c>
      <c r="K42" s="16">
        <v>1</v>
      </c>
      <c r="L42" s="16">
        <f t="shared" si="4"/>
        <v>11</v>
      </c>
      <c r="M42" s="15">
        <f t="shared" si="5"/>
        <v>1.375</v>
      </c>
    </row>
    <row r="43" spans="2:13" ht="15" thickBot="1" x14ac:dyDescent="0.35">
      <c r="B43" s="9" t="s">
        <v>18</v>
      </c>
      <c r="C43" s="9" t="s">
        <v>49</v>
      </c>
      <c r="D43" s="16">
        <v>1</v>
      </c>
      <c r="E43" s="16">
        <v>1</v>
      </c>
      <c r="F43" s="16">
        <v>1</v>
      </c>
      <c r="G43" s="16">
        <v>1</v>
      </c>
      <c r="H43" s="16">
        <v>2</v>
      </c>
      <c r="I43" s="16">
        <v>2</v>
      </c>
      <c r="J43" s="16">
        <v>1</v>
      </c>
      <c r="K43" s="16">
        <v>2</v>
      </c>
      <c r="L43" s="16">
        <f t="shared" si="4"/>
        <v>11</v>
      </c>
      <c r="M43" s="15">
        <f t="shared" si="5"/>
        <v>1.375</v>
      </c>
    </row>
    <row r="44" spans="2:13" ht="15" thickBot="1" x14ac:dyDescent="0.35">
      <c r="B44" s="9" t="s">
        <v>19</v>
      </c>
      <c r="C44" s="9" t="s">
        <v>45</v>
      </c>
      <c r="D44" s="16">
        <v>1</v>
      </c>
      <c r="E44" s="16">
        <v>1</v>
      </c>
      <c r="F44" s="16">
        <v>2</v>
      </c>
      <c r="G44" s="16">
        <v>1</v>
      </c>
      <c r="H44" s="16">
        <v>2</v>
      </c>
      <c r="I44" s="16">
        <v>2</v>
      </c>
      <c r="J44" s="16">
        <v>1</v>
      </c>
      <c r="K44" s="16">
        <v>2</v>
      </c>
      <c r="L44" s="16">
        <f t="shared" si="4"/>
        <v>12</v>
      </c>
      <c r="M44" s="15">
        <f t="shared" si="5"/>
        <v>1.5</v>
      </c>
    </row>
    <row r="45" spans="2:13" ht="15" thickBot="1" x14ac:dyDescent="0.35">
      <c r="B45" s="9" t="s">
        <v>20</v>
      </c>
      <c r="C45" s="9" t="s">
        <v>28</v>
      </c>
      <c r="D45" s="16">
        <v>1</v>
      </c>
      <c r="E45" s="16">
        <v>1</v>
      </c>
      <c r="F45" s="16">
        <v>1</v>
      </c>
      <c r="G45" s="16">
        <v>1</v>
      </c>
      <c r="H45" s="16">
        <v>1</v>
      </c>
      <c r="I45" s="16">
        <v>1</v>
      </c>
      <c r="J45" s="16">
        <v>1</v>
      </c>
      <c r="K45" s="16">
        <v>1</v>
      </c>
      <c r="L45" s="16">
        <f t="shared" si="4"/>
        <v>8</v>
      </c>
      <c r="M45" s="15">
        <f t="shared" si="5"/>
        <v>1</v>
      </c>
    </row>
    <row r="46" spans="2:13" ht="15" thickBot="1" x14ac:dyDescent="0.35">
      <c r="B46" s="9" t="s">
        <v>22</v>
      </c>
      <c r="C46" s="9" t="s">
        <v>93</v>
      </c>
      <c r="D46" s="16">
        <v>1</v>
      </c>
      <c r="E46" s="16">
        <v>1</v>
      </c>
      <c r="F46" s="16">
        <v>2</v>
      </c>
      <c r="G46" s="16">
        <v>1</v>
      </c>
      <c r="H46" s="16">
        <v>1</v>
      </c>
      <c r="I46" s="16">
        <v>1</v>
      </c>
      <c r="J46" s="16">
        <v>2</v>
      </c>
      <c r="K46" s="16">
        <v>1</v>
      </c>
      <c r="L46" s="16">
        <f t="shared" si="4"/>
        <v>10</v>
      </c>
      <c r="M46" s="15">
        <f t="shared" si="5"/>
        <v>1.25</v>
      </c>
    </row>
    <row r="47" spans="2:13" ht="15" thickBot="1" x14ac:dyDescent="0.35"/>
    <row r="48" spans="2:13" ht="15" thickBot="1" x14ac:dyDescent="0.35">
      <c r="B48" s="18" t="s">
        <v>94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2:13" ht="15" thickBot="1" x14ac:dyDescent="0.35">
      <c r="B49" s="12" t="s">
        <v>0</v>
      </c>
      <c r="C49" s="13" t="s">
        <v>24</v>
      </c>
      <c r="D49" s="13" t="s">
        <v>1</v>
      </c>
      <c r="E49" s="13" t="s">
        <v>2</v>
      </c>
      <c r="F49" s="13" t="s">
        <v>3</v>
      </c>
      <c r="G49" s="13" t="s">
        <v>4</v>
      </c>
      <c r="H49" s="13" t="s">
        <v>5</v>
      </c>
      <c r="I49" s="13" t="s">
        <v>6</v>
      </c>
      <c r="J49" s="13" t="s">
        <v>65</v>
      </c>
      <c r="K49" s="13" t="s">
        <v>66</v>
      </c>
      <c r="L49" s="13" t="s">
        <v>7</v>
      </c>
      <c r="M49" s="13" t="s">
        <v>8</v>
      </c>
    </row>
    <row r="50" spans="2:13" ht="15" thickBot="1" x14ac:dyDescent="0.35">
      <c r="B50" s="9" t="s">
        <v>9</v>
      </c>
      <c r="C50" s="9" t="s">
        <v>71</v>
      </c>
      <c r="D50" s="16">
        <v>2</v>
      </c>
      <c r="E50" s="16">
        <v>1</v>
      </c>
      <c r="F50" s="16">
        <v>2</v>
      </c>
      <c r="G50" s="16">
        <v>1</v>
      </c>
      <c r="H50" s="16">
        <v>2</v>
      </c>
      <c r="I50" s="16">
        <v>1</v>
      </c>
      <c r="J50" s="16">
        <v>1</v>
      </c>
      <c r="K50" s="16">
        <v>1</v>
      </c>
      <c r="L50" s="16">
        <f>SUM(D50:K50)</f>
        <v>11</v>
      </c>
      <c r="M50" s="15">
        <f>L50/8</f>
        <v>1.375</v>
      </c>
    </row>
    <row r="51" spans="2:13" ht="15" thickBot="1" x14ac:dyDescent="0.35">
      <c r="B51" s="9" t="s">
        <v>23</v>
      </c>
      <c r="C51" s="9" t="s">
        <v>72</v>
      </c>
      <c r="D51" s="16">
        <v>2</v>
      </c>
      <c r="E51" s="16">
        <v>1</v>
      </c>
      <c r="F51" s="16">
        <v>3</v>
      </c>
      <c r="G51" s="16">
        <v>2</v>
      </c>
      <c r="H51" s="16">
        <v>2</v>
      </c>
      <c r="I51" s="16">
        <v>2</v>
      </c>
      <c r="J51" s="16">
        <v>2</v>
      </c>
      <c r="K51" s="16">
        <v>2</v>
      </c>
      <c r="L51" s="16">
        <f t="shared" ref="L51:L61" si="6">SUM(D51:K51)</f>
        <v>16</v>
      </c>
      <c r="M51" s="15">
        <f t="shared" ref="M51:M61" si="7">L51/8</f>
        <v>2</v>
      </c>
    </row>
    <row r="52" spans="2:13" ht="15" thickBot="1" x14ac:dyDescent="0.35">
      <c r="B52" s="9" t="s">
        <v>12</v>
      </c>
      <c r="C52" s="9" t="s">
        <v>73</v>
      </c>
      <c r="D52" s="16">
        <v>1</v>
      </c>
      <c r="E52" s="16">
        <v>1</v>
      </c>
      <c r="F52" s="16">
        <v>2</v>
      </c>
      <c r="G52" s="16">
        <v>2</v>
      </c>
      <c r="H52" s="16">
        <v>2</v>
      </c>
      <c r="I52" s="16">
        <v>2</v>
      </c>
      <c r="J52" s="16">
        <v>1</v>
      </c>
      <c r="K52" s="16">
        <v>1</v>
      </c>
      <c r="L52" s="16">
        <f t="shared" si="6"/>
        <v>12</v>
      </c>
      <c r="M52" s="15">
        <f t="shared" si="7"/>
        <v>1.5</v>
      </c>
    </row>
    <row r="53" spans="2:13" ht="15" thickBot="1" x14ac:dyDescent="0.35">
      <c r="B53" s="9" t="s">
        <v>13</v>
      </c>
      <c r="C53" s="9" t="s">
        <v>33</v>
      </c>
      <c r="D53" s="16">
        <v>1</v>
      </c>
      <c r="E53" s="16">
        <v>1</v>
      </c>
      <c r="F53" s="16">
        <v>1</v>
      </c>
      <c r="G53" s="16">
        <v>1</v>
      </c>
      <c r="H53" s="16">
        <v>1</v>
      </c>
      <c r="I53" s="16">
        <v>1</v>
      </c>
      <c r="J53" s="16">
        <v>1</v>
      </c>
      <c r="K53" s="16">
        <v>1</v>
      </c>
      <c r="L53" s="16">
        <f t="shared" si="6"/>
        <v>8</v>
      </c>
      <c r="M53" s="15">
        <f t="shared" si="7"/>
        <v>1</v>
      </c>
    </row>
    <row r="54" spans="2:13" ht="15" thickBot="1" x14ac:dyDescent="0.35">
      <c r="B54" s="9" t="s">
        <v>14</v>
      </c>
      <c r="C54" s="9" t="s">
        <v>78</v>
      </c>
      <c r="D54" s="16">
        <v>1</v>
      </c>
      <c r="E54" s="16">
        <v>1</v>
      </c>
      <c r="F54" s="16">
        <v>2</v>
      </c>
      <c r="G54" s="16">
        <v>2</v>
      </c>
      <c r="H54" s="16">
        <v>1</v>
      </c>
      <c r="I54" s="16">
        <v>2</v>
      </c>
      <c r="J54" s="16">
        <v>1</v>
      </c>
      <c r="K54" s="16">
        <v>2</v>
      </c>
      <c r="L54" s="16">
        <f t="shared" si="6"/>
        <v>12</v>
      </c>
      <c r="M54" s="15">
        <f t="shared" si="7"/>
        <v>1.5</v>
      </c>
    </row>
    <row r="55" spans="2:13" ht="15" thickBot="1" x14ac:dyDescent="0.35">
      <c r="B55" s="9" t="s">
        <v>15</v>
      </c>
      <c r="C55" s="9" t="s">
        <v>74</v>
      </c>
      <c r="D55" s="16">
        <v>1</v>
      </c>
      <c r="E55" s="16">
        <v>1</v>
      </c>
      <c r="F55" s="16">
        <v>3</v>
      </c>
      <c r="G55" s="16">
        <v>2</v>
      </c>
      <c r="H55" s="16">
        <v>2</v>
      </c>
      <c r="I55" s="16">
        <v>2</v>
      </c>
      <c r="J55" s="16">
        <v>2</v>
      </c>
      <c r="K55" s="16">
        <v>2</v>
      </c>
      <c r="L55" s="16">
        <f t="shared" si="6"/>
        <v>15</v>
      </c>
      <c r="M55" s="15">
        <f t="shared" si="7"/>
        <v>1.875</v>
      </c>
    </row>
    <row r="56" spans="2:13" ht="15" thickBot="1" x14ac:dyDescent="0.35">
      <c r="B56" s="9" t="s">
        <v>16</v>
      </c>
      <c r="C56" s="9" t="s">
        <v>79</v>
      </c>
      <c r="D56" s="16">
        <v>1</v>
      </c>
      <c r="E56" s="16">
        <v>1</v>
      </c>
      <c r="F56" s="16">
        <v>2</v>
      </c>
      <c r="G56" s="16">
        <v>1</v>
      </c>
      <c r="H56" s="16">
        <v>2</v>
      </c>
      <c r="I56" s="16">
        <v>2</v>
      </c>
      <c r="J56" s="16">
        <v>2</v>
      </c>
      <c r="K56" s="16">
        <v>2</v>
      </c>
      <c r="L56" s="16">
        <f t="shared" si="6"/>
        <v>13</v>
      </c>
      <c r="M56" s="15">
        <f t="shared" si="7"/>
        <v>1.625</v>
      </c>
    </row>
    <row r="57" spans="2:13" ht="15" thickBot="1" x14ac:dyDescent="0.35">
      <c r="B57" s="9" t="s">
        <v>17</v>
      </c>
      <c r="C57" s="9" t="s">
        <v>75</v>
      </c>
      <c r="D57" s="16">
        <v>1</v>
      </c>
      <c r="E57" s="16">
        <v>1</v>
      </c>
      <c r="F57" s="16">
        <v>3</v>
      </c>
      <c r="G57" s="16">
        <v>2</v>
      </c>
      <c r="H57" s="16">
        <v>2</v>
      </c>
      <c r="I57" s="16">
        <v>3</v>
      </c>
      <c r="J57" s="16">
        <v>1</v>
      </c>
      <c r="K57" s="16">
        <v>2</v>
      </c>
      <c r="L57" s="16">
        <f t="shared" si="6"/>
        <v>15</v>
      </c>
      <c r="M57" s="15">
        <f t="shared" si="7"/>
        <v>1.875</v>
      </c>
    </row>
    <row r="58" spans="2:13" ht="15" thickBot="1" x14ac:dyDescent="0.35">
      <c r="B58" s="9" t="s">
        <v>18</v>
      </c>
      <c r="C58" s="9" t="s">
        <v>49</v>
      </c>
      <c r="D58" s="16">
        <v>1</v>
      </c>
      <c r="E58" s="16">
        <v>1</v>
      </c>
      <c r="F58" s="16">
        <v>1</v>
      </c>
      <c r="G58" s="16">
        <v>1</v>
      </c>
      <c r="H58" s="16">
        <v>2</v>
      </c>
      <c r="I58" s="16">
        <v>2</v>
      </c>
      <c r="J58" s="16">
        <v>1</v>
      </c>
      <c r="K58" s="16">
        <v>2</v>
      </c>
      <c r="L58" s="16">
        <f t="shared" si="6"/>
        <v>11</v>
      </c>
      <c r="M58" s="15">
        <f t="shared" si="7"/>
        <v>1.375</v>
      </c>
    </row>
    <row r="59" spans="2:13" ht="15" thickBot="1" x14ac:dyDescent="0.35">
      <c r="B59" s="9" t="s">
        <v>19</v>
      </c>
      <c r="C59" s="9" t="s">
        <v>45</v>
      </c>
      <c r="D59" s="16">
        <v>1</v>
      </c>
      <c r="E59" s="16">
        <v>1</v>
      </c>
      <c r="F59" s="16">
        <v>2</v>
      </c>
      <c r="G59" s="16">
        <v>1</v>
      </c>
      <c r="H59" s="16">
        <v>2</v>
      </c>
      <c r="I59" s="16">
        <v>2</v>
      </c>
      <c r="J59" s="16">
        <v>1</v>
      </c>
      <c r="K59" s="16">
        <v>2</v>
      </c>
      <c r="L59" s="16">
        <f t="shared" si="6"/>
        <v>12</v>
      </c>
      <c r="M59" s="15">
        <f t="shared" si="7"/>
        <v>1.5</v>
      </c>
    </row>
    <row r="60" spans="2:13" ht="15" thickBot="1" x14ac:dyDescent="0.35">
      <c r="B60" s="9" t="s">
        <v>20</v>
      </c>
      <c r="C60" s="9" t="s">
        <v>21</v>
      </c>
      <c r="D60" s="16">
        <v>1</v>
      </c>
      <c r="E60" s="16">
        <v>1</v>
      </c>
      <c r="F60" s="16">
        <v>1</v>
      </c>
      <c r="G60" s="16">
        <v>1</v>
      </c>
      <c r="H60" s="16">
        <v>1</v>
      </c>
      <c r="I60" s="16">
        <v>1</v>
      </c>
      <c r="J60" s="16">
        <v>1</v>
      </c>
      <c r="K60" s="16">
        <v>1</v>
      </c>
      <c r="L60" s="16">
        <f t="shared" si="6"/>
        <v>8</v>
      </c>
      <c r="M60" s="15">
        <f t="shared" si="7"/>
        <v>1</v>
      </c>
    </row>
    <row r="61" spans="2:13" ht="15" thickBot="1" x14ac:dyDescent="0.35">
      <c r="B61" s="9" t="s">
        <v>22</v>
      </c>
      <c r="C61" s="9" t="s">
        <v>44</v>
      </c>
      <c r="D61" s="16">
        <v>1</v>
      </c>
      <c r="E61" s="16">
        <v>1</v>
      </c>
      <c r="F61" s="16">
        <v>2</v>
      </c>
      <c r="G61" s="16">
        <v>1</v>
      </c>
      <c r="H61" s="16">
        <v>1</v>
      </c>
      <c r="I61" s="16">
        <v>1</v>
      </c>
      <c r="J61" s="16">
        <v>2</v>
      </c>
      <c r="K61" s="16">
        <v>1</v>
      </c>
      <c r="L61" s="16">
        <f t="shared" si="6"/>
        <v>10</v>
      </c>
      <c r="M61" s="15">
        <f t="shared" si="7"/>
        <v>1.25</v>
      </c>
    </row>
    <row r="100" spans="2:13" x14ac:dyDescent="0.3">
      <c r="B100" s="1"/>
      <c r="C100" s="1"/>
      <c r="D100" s="11"/>
      <c r="E100" s="11"/>
      <c r="F100" s="11"/>
      <c r="G100" s="11"/>
      <c r="H100" s="11"/>
      <c r="I100" s="11"/>
      <c r="J100" s="11"/>
      <c r="K100" s="11"/>
      <c r="L100" s="11"/>
      <c r="M100" s="10"/>
    </row>
    <row r="101" spans="2:13" x14ac:dyDescent="0.3">
      <c r="B101" s="1"/>
      <c r="C101" s="1"/>
      <c r="D101" s="11"/>
      <c r="E101" s="11"/>
      <c r="F101" s="11"/>
      <c r="G101" s="11"/>
      <c r="H101" s="11"/>
      <c r="I101" s="11"/>
      <c r="J101" s="11"/>
      <c r="K101" s="11"/>
      <c r="L101" s="11"/>
      <c r="M101" s="10"/>
    </row>
    <row r="102" spans="2:13" x14ac:dyDescent="0.3">
      <c r="B102" s="1"/>
      <c r="C102" s="1"/>
      <c r="D102" s="11"/>
      <c r="E102" s="11"/>
      <c r="F102" s="11"/>
      <c r="G102" s="11"/>
      <c r="H102" s="11"/>
      <c r="I102" s="11"/>
      <c r="J102" s="11"/>
      <c r="K102" s="11"/>
      <c r="L102" s="11"/>
      <c r="M102" s="10"/>
    </row>
    <row r="103" spans="2:13" x14ac:dyDescent="0.3">
      <c r="B103" s="1"/>
      <c r="C103" s="1"/>
      <c r="D103" s="11"/>
      <c r="E103" s="11"/>
      <c r="F103" s="11"/>
      <c r="G103" s="11"/>
      <c r="H103" s="11"/>
      <c r="I103" s="11"/>
      <c r="J103" s="11"/>
      <c r="K103" s="11"/>
      <c r="L103" s="11"/>
      <c r="M103" s="10"/>
    </row>
    <row r="104" spans="2:13" x14ac:dyDescent="0.3">
      <c r="B104" s="1"/>
      <c r="C104" s="1"/>
      <c r="D104" s="11"/>
      <c r="E104" s="11"/>
      <c r="F104" s="11"/>
      <c r="G104" s="11"/>
      <c r="H104" s="11"/>
      <c r="I104" s="11"/>
      <c r="J104" s="11"/>
      <c r="K104" s="11"/>
      <c r="L104" s="11"/>
      <c r="M104" s="10"/>
    </row>
    <row r="105" spans="2:13" x14ac:dyDescent="0.3">
      <c r="B105" s="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3"/>
    </row>
  </sheetData>
  <mergeCells count="4">
    <mergeCell ref="B2:M2"/>
    <mergeCell ref="B17:M17"/>
    <mergeCell ref="B33:M33"/>
    <mergeCell ref="B48:M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6DBC-CD01-40DA-A2BA-C4456C148EDC}">
  <dimension ref="A1:Z59"/>
  <sheetViews>
    <sheetView showGridLines="0" topLeftCell="E1" zoomScale="80" zoomScaleNormal="80" workbookViewId="0">
      <selection activeCell="E16" sqref="E16"/>
    </sheetView>
  </sheetViews>
  <sheetFormatPr baseColWidth="10" defaultRowHeight="21" x14ac:dyDescent="0.4"/>
  <cols>
    <col min="1" max="1" width="11.5546875" style="20"/>
    <col min="2" max="2" width="15.33203125" style="20" bestFit="1" customWidth="1"/>
    <col min="3" max="3" width="28.21875" style="49" bestFit="1" customWidth="1"/>
    <col min="4" max="4" width="16.77734375" style="49" bestFit="1" customWidth="1"/>
    <col min="5" max="5" width="20.44140625" style="49" bestFit="1" customWidth="1"/>
    <col min="6" max="6" width="24.6640625" style="49" customWidth="1"/>
    <col min="7" max="7" width="28.21875" style="49" bestFit="1" customWidth="1"/>
    <col min="8" max="8" width="16.77734375" style="49" bestFit="1" customWidth="1"/>
    <col min="9" max="9" width="20.44140625" style="49" bestFit="1" customWidth="1"/>
    <col min="10" max="11" width="11.5546875" style="20"/>
    <col min="12" max="12" width="9.77734375" style="20" bestFit="1" customWidth="1"/>
    <col min="13" max="13" width="12.33203125" style="20" bestFit="1" customWidth="1"/>
    <col min="14" max="16" width="11.5546875" style="20"/>
    <col min="17" max="17" width="17.88671875" style="20" customWidth="1"/>
    <col min="18" max="18" width="15" style="20" bestFit="1" customWidth="1"/>
    <col min="19" max="19" width="15.6640625" style="20" bestFit="1" customWidth="1"/>
    <col min="20" max="16384" width="11.5546875" style="20"/>
  </cols>
  <sheetData>
    <row r="1" spans="1:26" x14ac:dyDescent="0.4">
      <c r="C1" s="48"/>
    </row>
    <row r="2" spans="1:26" x14ac:dyDescent="0.3">
      <c r="A2" s="24"/>
      <c r="B2" s="24"/>
      <c r="C2" s="42"/>
      <c r="D2" s="42"/>
      <c r="E2" s="42"/>
      <c r="F2" s="42"/>
      <c r="G2" s="42"/>
      <c r="H2" s="42"/>
      <c r="I2" s="42"/>
      <c r="J2" s="24"/>
      <c r="K2" s="24"/>
      <c r="L2" s="24"/>
      <c r="M2" s="24"/>
      <c r="N2" s="24"/>
      <c r="O2" s="24"/>
      <c r="P2" s="24"/>
      <c r="Q2" s="24"/>
    </row>
    <row r="3" spans="1:26" x14ac:dyDescent="0.3">
      <c r="A3" s="24"/>
      <c r="B3" s="24"/>
      <c r="C3" s="42"/>
      <c r="D3" s="42"/>
      <c r="E3" s="42"/>
      <c r="F3" s="42"/>
      <c r="G3" s="42"/>
      <c r="H3" s="42"/>
      <c r="I3" s="42"/>
      <c r="J3" s="24"/>
      <c r="K3" s="24"/>
      <c r="L3" s="24"/>
      <c r="M3" s="24"/>
      <c r="N3" s="24"/>
      <c r="O3" s="24"/>
      <c r="P3" s="24"/>
      <c r="Q3" s="24"/>
      <c r="R3" s="21"/>
      <c r="S3" s="21"/>
      <c r="T3" s="21"/>
      <c r="U3" s="21"/>
      <c r="V3" s="21"/>
      <c r="W3" s="21"/>
      <c r="X3" s="21"/>
      <c r="Y3" s="21"/>
      <c r="Z3" s="21"/>
    </row>
    <row r="4" spans="1:26" x14ac:dyDescent="0.3">
      <c r="A4" s="24"/>
      <c r="B4" s="24"/>
      <c r="C4" s="41" t="s">
        <v>69</v>
      </c>
      <c r="D4" s="41"/>
      <c r="E4" s="41"/>
      <c r="F4" s="42"/>
      <c r="G4" s="41" t="s">
        <v>95</v>
      </c>
      <c r="H4" s="41"/>
      <c r="I4" s="41"/>
      <c r="J4" s="24"/>
      <c r="K4" s="24"/>
      <c r="L4" s="24"/>
      <c r="M4" s="24"/>
      <c r="N4" s="24"/>
      <c r="O4" s="24"/>
      <c r="P4" s="24"/>
      <c r="Q4" s="24"/>
      <c r="R4" s="8"/>
      <c r="S4" s="24"/>
      <c r="T4" s="24"/>
      <c r="U4" s="24"/>
      <c r="V4" s="24"/>
      <c r="W4" s="24"/>
      <c r="X4" s="24"/>
      <c r="Y4" s="24"/>
      <c r="Z4" s="24"/>
    </row>
    <row r="5" spans="1:26" x14ac:dyDescent="0.3">
      <c r="A5" s="24"/>
      <c r="B5" s="24"/>
      <c r="C5" s="43" t="s">
        <v>0</v>
      </c>
      <c r="D5" s="43" t="s">
        <v>68</v>
      </c>
      <c r="E5" s="43" t="s">
        <v>67</v>
      </c>
      <c r="F5" s="42"/>
      <c r="G5" s="43" t="s">
        <v>0</v>
      </c>
      <c r="H5" s="43" t="s">
        <v>68</v>
      </c>
      <c r="I5" s="43" t="s">
        <v>67</v>
      </c>
      <c r="J5" s="24"/>
      <c r="K5" s="24"/>
      <c r="L5" s="24"/>
      <c r="M5" s="24"/>
      <c r="N5" s="24"/>
      <c r="O5" s="24"/>
      <c r="P5" s="24"/>
      <c r="Q5" s="24"/>
      <c r="R5" s="24"/>
      <c r="S5" s="6"/>
      <c r="T5" s="24"/>
      <c r="U5" s="24"/>
      <c r="V5" s="24"/>
      <c r="W5" s="24"/>
      <c r="X5" s="24"/>
      <c r="Y5" s="24"/>
      <c r="Z5" s="24"/>
    </row>
    <row r="6" spans="1:26" ht="21.6" thickBot="1" x14ac:dyDescent="0.35">
      <c r="A6" s="24"/>
      <c r="B6" s="24"/>
      <c r="C6" s="44" t="s">
        <v>9</v>
      </c>
      <c r="D6" s="45">
        <f>+('Gestión RnPs'!M4+'Gestión RnPs'!M19+'Gestión RnPs'!M35+'Gestión RnPs'!M50+'Gestión RnPs'!M65+'Gestión RnPs'!M80)/6</f>
        <v>1.4722222222222223</v>
      </c>
      <c r="E6" s="46" t="str">
        <f>+IF(D6&lt;1.63,"Compatible",IF(D6&lt;2.26,"Moderado",IF(D6&lt;2.88,"Severo","Crítico")))</f>
        <v>Compatible</v>
      </c>
      <c r="F6" s="42"/>
      <c r="G6" s="44" t="s">
        <v>9</v>
      </c>
      <c r="H6" s="45">
        <f>+('Gestión RPs'!M4+'Gestión RPs'!M19+'Gestión RPs'!M35+'Gestión RPs'!M50)/4</f>
        <v>1.28125</v>
      </c>
      <c r="I6" s="46" t="str">
        <f>+IF(H6&lt;1.63,"Compatible",IF(H6&lt;2.26,"Moderado",IF(H6&lt;2.88,"Severo","Crítico")))</f>
        <v>Compatible</v>
      </c>
      <c r="J6" s="8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21.6" thickBot="1" x14ac:dyDescent="0.35">
      <c r="A7" s="24"/>
      <c r="B7" s="24"/>
      <c r="C7" s="44" t="s">
        <v>23</v>
      </c>
      <c r="D7" s="45">
        <f>+('Gestión RnPs'!M5+'Gestión RnPs'!M20+'Gestión RnPs'!M36+'Gestión RnPs'!M51+'Gestión RnPs'!M66+'Gestión RnPs'!M81)/6</f>
        <v>1.75</v>
      </c>
      <c r="E7" s="47" t="s">
        <v>11</v>
      </c>
      <c r="F7" s="42"/>
      <c r="G7" s="44" t="s">
        <v>23</v>
      </c>
      <c r="H7" s="45">
        <f>+('Gestión RPs'!M5+'Gestión RPs'!M20+'Gestión RPs'!M36+'Gestión RPs'!M51)/4</f>
        <v>1.90625</v>
      </c>
      <c r="I7" s="47" t="str">
        <f t="shared" ref="I7:I17" si="0">+IF(H7&lt;1.63,"Compatible",IF(H7&lt;2.26,"Moderado",IF(H7&lt;2.88,"Severo","Crítico")))</f>
        <v>Moderado</v>
      </c>
      <c r="J7" s="8"/>
      <c r="K7" s="24"/>
      <c r="L7" s="24"/>
      <c r="M7" s="24"/>
      <c r="N7" s="24"/>
      <c r="O7" s="24"/>
      <c r="P7" s="24"/>
      <c r="Q7" s="24"/>
      <c r="R7" s="8"/>
      <c r="S7" s="24"/>
      <c r="T7" s="24"/>
      <c r="U7" s="24"/>
      <c r="V7" s="24"/>
      <c r="W7" s="24"/>
      <c r="X7" s="24"/>
      <c r="Y7" s="24"/>
      <c r="Z7" s="24"/>
    </row>
    <row r="8" spans="1:26" ht="21.6" thickBot="1" x14ac:dyDescent="0.35">
      <c r="A8" s="24"/>
      <c r="B8" s="24"/>
      <c r="C8" s="44" t="s">
        <v>12</v>
      </c>
      <c r="D8" s="45">
        <f>+('Gestión RnPs'!M6+'Gestión RnPs'!M21+'Gestión RnPs'!M37+'Gestión RnPs'!M52+'Gestión RnPs'!M67+'Gestión RnPs'!M82)/6</f>
        <v>1.0555555555555556</v>
      </c>
      <c r="E8" s="47" t="s">
        <v>10</v>
      </c>
      <c r="F8" s="42"/>
      <c r="G8" s="44" t="s">
        <v>12</v>
      </c>
      <c r="H8" s="45">
        <f>+('Gestión RPs'!M6+'Gestión RPs'!M21+'Gestión RPs'!M37+'Gestión RPs'!M52)/4</f>
        <v>1.3125</v>
      </c>
      <c r="I8" s="47" t="str">
        <f t="shared" si="0"/>
        <v>Compatible</v>
      </c>
      <c r="J8" s="8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spans="1:26" ht="21.6" thickBot="1" x14ac:dyDescent="0.35">
      <c r="A9" s="24"/>
      <c r="B9" s="24"/>
      <c r="C9" s="44" t="s">
        <v>13</v>
      </c>
      <c r="D9" s="45">
        <f>+('Gestión RnPs'!M7+'Gestión RnPs'!M22+'Gestión RnPs'!M38+'Gestión RnPs'!M53+'Gestión RnPs'!M68+'Gestión RnPs'!M83)/6</f>
        <v>1.0555555555555556</v>
      </c>
      <c r="E9" s="47" t="s">
        <v>10</v>
      </c>
      <c r="F9" s="42"/>
      <c r="G9" s="44" t="s">
        <v>13</v>
      </c>
      <c r="H9" s="45">
        <f>+('Gestión RPs'!M7+'Gestión RPs'!M22+'Gestión RPs'!M38+'Gestión RPs'!M53)/4</f>
        <v>1.25</v>
      </c>
      <c r="I9" s="47" t="str">
        <f t="shared" si="0"/>
        <v>Compatible</v>
      </c>
      <c r="J9" s="8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spans="1:26" ht="21.6" thickBot="1" x14ac:dyDescent="0.35">
      <c r="A10" s="24"/>
      <c r="B10" s="24"/>
      <c r="C10" s="44" t="s">
        <v>14</v>
      </c>
      <c r="D10" s="45">
        <f>+('Gestión RnPs'!M8+'Gestión RnPs'!M23+'Gestión RnPs'!M39+'Gestión RnPs'!M54+'Gestión RnPs'!M69+'Gestión RnPs'!M84)/6</f>
        <v>1.4513888888888891</v>
      </c>
      <c r="E10" s="47" t="s">
        <v>10</v>
      </c>
      <c r="F10" s="42"/>
      <c r="G10" s="44" t="s">
        <v>14</v>
      </c>
      <c r="H10" s="45">
        <f>+('Gestión RPs'!M8+'Gestión RPs'!M23+'Gestión RPs'!M39+'Gestión RPs'!M54)/4</f>
        <v>1.4375</v>
      </c>
      <c r="I10" s="47" t="str">
        <f t="shared" si="0"/>
        <v>Compatible</v>
      </c>
      <c r="J10" s="8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6" ht="21.6" thickBot="1" x14ac:dyDescent="0.35">
      <c r="A11" s="24"/>
      <c r="B11" s="24"/>
      <c r="C11" s="44" t="s">
        <v>15</v>
      </c>
      <c r="D11" s="45">
        <f>+('Gestión RnPs'!M9+'Gestión RnPs'!M24+'Gestión RnPs'!M40+'Gestión RnPs'!M55+'Gestión RnPs'!M70+'Gestión RnPs'!M85)/6</f>
        <v>1.6597222222222223</v>
      </c>
      <c r="E11" s="47" t="s">
        <v>11</v>
      </c>
      <c r="F11" s="42"/>
      <c r="G11" s="44" t="s">
        <v>15</v>
      </c>
      <c r="H11" s="45">
        <f>+('Gestión RPs'!M9+'Gestión RPs'!M24+'Gestión RPs'!M40+'Gestión RPs'!M55)/4</f>
        <v>1.75</v>
      </c>
      <c r="I11" s="47" t="str">
        <f t="shared" si="0"/>
        <v>Moderado</v>
      </c>
      <c r="J11" s="8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spans="1:26" ht="21.6" thickBot="1" x14ac:dyDescent="0.35">
      <c r="A12" s="24"/>
      <c r="B12" s="24"/>
      <c r="C12" s="44" t="s">
        <v>16</v>
      </c>
      <c r="D12" s="45">
        <f>+('Gestión RnPs'!M10+'Gestión RnPs'!M25+'Gestión RnPs'!M41+'Gestión RnPs'!M56+'Gestión RnPs'!M71+'Gestión RnPs'!M86)/6</f>
        <v>1.8472222222222223</v>
      </c>
      <c r="E12" s="47" t="s">
        <v>11</v>
      </c>
      <c r="F12" s="42"/>
      <c r="G12" s="44" t="s">
        <v>16</v>
      </c>
      <c r="H12" s="45">
        <f>+('Gestión RPs'!M10+'Gestión RPs'!M25+'Gestión RPs'!M41+'Gestión RPs'!M56)/4</f>
        <v>1.59375</v>
      </c>
      <c r="I12" s="47" t="str">
        <f t="shared" si="0"/>
        <v>Compatible</v>
      </c>
      <c r="J12" s="8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21.6" thickBot="1" x14ac:dyDescent="0.35">
      <c r="A13" s="24"/>
      <c r="B13" s="24"/>
      <c r="C13" s="44" t="s">
        <v>17</v>
      </c>
      <c r="D13" s="45">
        <f>+('Gestión RnPs'!M11+'Gestión RnPs'!M26+'Gestión RnPs'!M42+'Gestión RnPs'!M57+'Gestión RnPs'!M72+'Gestión RnPs'!M87)/6</f>
        <v>1.1180555555555556</v>
      </c>
      <c r="E13" s="47" t="s">
        <v>10</v>
      </c>
      <c r="F13" s="42"/>
      <c r="G13" s="44" t="s">
        <v>17</v>
      </c>
      <c r="H13" s="45">
        <f>+('Gestión RPs'!M11+'Gestión RPs'!M26+'Gestión RPs'!M42+'Gestión RPs'!M57)/4</f>
        <v>1.65625</v>
      </c>
      <c r="I13" s="47" t="str">
        <f t="shared" si="0"/>
        <v>Moderado</v>
      </c>
      <c r="J13" s="8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21.6" thickBot="1" x14ac:dyDescent="0.35">
      <c r="A14" s="24"/>
      <c r="B14" s="24"/>
      <c r="C14" s="44" t="s">
        <v>18</v>
      </c>
      <c r="D14" s="45">
        <f>+('Gestión RnPs'!M12+'Gestión RnPs'!M27+'Gestión RnPs'!M43+'Gestión RnPs'!M58+'Gestión RnPs'!M73+'Gestión RnPs'!M88)/6</f>
        <v>1.4513888888888891</v>
      </c>
      <c r="E14" s="47" t="s">
        <v>10</v>
      </c>
      <c r="F14" s="42"/>
      <c r="G14" s="44" t="s">
        <v>18</v>
      </c>
      <c r="H14" s="45">
        <f>+('Gestión RPs'!M12+'Gestión RPs'!M27+'Gestión RPs'!M43+'Gestión RPs'!M58)/4</f>
        <v>1.375</v>
      </c>
      <c r="I14" s="47" t="str">
        <f t="shared" si="0"/>
        <v>Compatible</v>
      </c>
      <c r="J14" s="8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 spans="1:26" ht="21.6" thickBot="1" x14ac:dyDescent="0.35">
      <c r="A15" s="24"/>
      <c r="B15" s="24"/>
      <c r="C15" s="44" t="s">
        <v>19</v>
      </c>
      <c r="D15" s="45">
        <f>+('Gestión RnPs'!M13+'Gestión RnPs'!M28+'Gestión RnPs'!M44+'Gestión RnPs'!M59+'Gestión RnPs'!M74+'Gestión RnPs'!M89)/6</f>
        <v>1.5833333333333333</v>
      </c>
      <c r="E15" s="47" t="s">
        <v>70</v>
      </c>
      <c r="F15" s="42"/>
      <c r="G15" s="44" t="s">
        <v>19</v>
      </c>
      <c r="H15" s="45">
        <f>+('Gestión RPs'!M13+'Gestión RPs'!M28+'Gestión RPs'!M44+'Gestión RPs'!M59)/4</f>
        <v>1.5</v>
      </c>
      <c r="I15" s="47" t="str">
        <f t="shared" si="0"/>
        <v>Compatible</v>
      </c>
      <c r="J15" s="8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21.6" thickBot="1" x14ac:dyDescent="0.35">
      <c r="A16" s="24"/>
      <c r="B16" s="24"/>
      <c r="C16" s="44" t="s">
        <v>20</v>
      </c>
      <c r="D16" s="45">
        <f>+('Gestión RnPs'!M14+'Gestión RnPs'!M29+'Gestión RnPs'!M45+'Gestión RnPs'!M60+'Gestión RnPs'!M75+'Gestión RnPs'!M90)/6</f>
        <v>1.0555555555555556</v>
      </c>
      <c r="E16" s="47" t="s">
        <v>10</v>
      </c>
      <c r="F16" s="42"/>
      <c r="G16" s="44" t="s">
        <v>20</v>
      </c>
      <c r="H16" s="45">
        <f>+('Gestión RPs'!M14+'Gestión RPs'!M29+'Gestión RPs'!M45+'Gestión RPs'!M60)/4</f>
        <v>1</v>
      </c>
      <c r="I16" s="47" t="str">
        <f t="shared" si="0"/>
        <v>Compatible</v>
      </c>
      <c r="J16" s="8"/>
      <c r="K16" s="24"/>
      <c r="L16" s="24"/>
      <c r="M16" s="24"/>
      <c r="N16" s="24"/>
      <c r="O16" s="24"/>
      <c r="P16" s="24"/>
      <c r="Q16" s="24"/>
    </row>
    <row r="17" spans="1:17" ht="21.6" thickBot="1" x14ac:dyDescent="0.35">
      <c r="A17" s="24"/>
      <c r="B17" s="24"/>
      <c r="C17" s="44" t="s">
        <v>22</v>
      </c>
      <c r="D17" s="45">
        <f>+('Gestión RnPs'!M15+'Gestión RnPs'!M30+'Gestión RnPs'!M46+'Gestión RnPs'!M61+'Gestión RnPs'!M76+'Gestión RnPs'!M91)/6</f>
        <v>1.5833333333333333</v>
      </c>
      <c r="E17" s="47" t="s">
        <v>10</v>
      </c>
      <c r="F17" s="42"/>
      <c r="G17" s="44" t="s">
        <v>22</v>
      </c>
      <c r="H17" s="45">
        <f>+('Gestión RPs'!M15+'Gestión RPs'!M30+'Gestión RPs'!M46+'Gestión RPs'!M61)/4</f>
        <v>1.3125</v>
      </c>
      <c r="I17" s="47" t="str">
        <f t="shared" si="0"/>
        <v>Compatible</v>
      </c>
      <c r="J17" s="8"/>
      <c r="K17" s="24"/>
      <c r="L17" s="24"/>
      <c r="M17" s="24"/>
      <c r="N17" s="24"/>
      <c r="O17" s="24"/>
      <c r="P17" s="24"/>
      <c r="Q17" s="24"/>
    </row>
    <row r="18" spans="1:17" x14ac:dyDescent="0.3">
      <c r="A18" s="24"/>
      <c r="B18" s="24"/>
      <c r="C18" s="42"/>
      <c r="D18" s="42"/>
      <c r="E18" s="42"/>
      <c r="F18" s="42"/>
      <c r="G18" s="42"/>
      <c r="H18" s="42"/>
      <c r="I18" s="42"/>
      <c r="J18" s="24"/>
      <c r="K18" s="24"/>
      <c r="L18" s="24"/>
      <c r="M18" s="24"/>
      <c r="N18" s="24"/>
      <c r="O18" s="24"/>
      <c r="P18" s="24"/>
      <c r="Q18" s="24"/>
    </row>
    <row r="19" spans="1:17" x14ac:dyDescent="0.3">
      <c r="B19" s="24"/>
      <c r="C19" s="42"/>
      <c r="D19" s="50"/>
      <c r="E19" s="50"/>
      <c r="F19" s="50"/>
      <c r="G19" s="50"/>
      <c r="H19" s="50"/>
      <c r="I19" s="50"/>
      <c r="J19" s="7"/>
      <c r="K19" s="7"/>
      <c r="L19" s="23"/>
      <c r="M19" s="23"/>
    </row>
    <row r="20" spans="1:17" x14ac:dyDescent="0.3">
      <c r="B20" s="24"/>
      <c r="C20" s="42"/>
      <c r="D20" s="50"/>
      <c r="E20" s="50"/>
      <c r="F20" s="50"/>
      <c r="G20" s="50"/>
      <c r="H20" s="50"/>
      <c r="I20" s="50"/>
      <c r="J20" s="7"/>
      <c r="K20" s="7"/>
      <c r="L20" s="23"/>
      <c r="M20" s="23"/>
    </row>
    <row r="21" spans="1:17" x14ac:dyDescent="0.3">
      <c r="B21" s="24"/>
      <c r="C21" s="42"/>
      <c r="D21" s="50"/>
      <c r="E21" s="50"/>
      <c r="F21" s="50"/>
      <c r="G21" s="50"/>
      <c r="H21" s="50"/>
      <c r="I21" s="50"/>
      <c r="J21" s="7"/>
      <c r="K21" s="7"/>
      <c r="L21" s="23"/>
      <c r="M21" s="23"/>
    </row>
    <row r="22" spans="1:17" x14ac:dyDescent="0.3">
      <c r="B22" s="24"/>
      <c r="C22" s="42"/>
      <c r="D22" s="50"/>
      <c r="E22" s="50"/>
      <c r="F22" s="50"/>
      <c r="G22" s="50"/>
      <c r="H22" s="50"/>
      <c r="I22" s="50"/>
      <c r="J22" s="7"/>
      <c r="K22" s="7"/>
      <c r="L22" s="23"/>
      <c r="M22" s="23"/>
    </row>
    <row r="23" spans="1:17" x14ac:dyDescent="0.3">
      <c r="B23" s="24"/>
      <c r="C23" s="42"/>
      <c r="D23" s="50"/>
      <c r="E23" s="50"/>
      <c r="F23" s="50"/>
      <c r="G23" s="50"/>
      <c r="H23" s="50"/>
      <c r="I23" s="50"/>
      <c r="J23" s="7"/>
      <c r="K23" s="7"/>
      <c r="L23" s="23"/>
      <c r="M23" s="23"/>
    </row>
    <row r="24" spans="1:17" x14ac:dyDescent="0.3">
      <c r="B24" s="24"/>
      <c r="C24" s="42"/>
      <c r="D24" s="50"/>
      <c r="E24" s="50"/>
      <c r="F24" s="50"/>
      <c r="G24" s="50"/>
      <c r="H24" s="50"/>
      <c r="I24" s="50"/>
      <c r="J24" s="7"/>
      <c r="K24" s="7"/>
      <c r="L24" s="23"/>
      <c r="M24" s="23"/>
    </row>
    <row r="25" spans="1:17" x14ac:dyDescent="0.3">
      <c r="B25" s="24"/>
      <c r="C25" s="42"/>
      <c r="D25" s="50"/>
      <c r="E25" s="50"/>
      <c r="F25" s="50"/>
      <c r="G25" s="50"/>
      <c r="H25" s="50"/>
      <c r="I25" s="50"/>
      <c r="J25" s="7"/>
      <c r="K25" s="7"/>
      <c r="L25" s="23"/>
      <c r="M25" s="23"/>
    </row>
    <row r="26" spans="1:17" x14ac:dyDescent="0.3">
      <c r="B26" s="24"/>
      <c r="C26" s="42"/>
      <c r="D26" s="50"/>
      <c r="E26" s="50"/>
      <c r="F26" s="50"/>
      <c r="G26" s="50"/>
      <c r="H26" s="50"/>
      <c r="I26" s="50"/>
      <c r="J26" s="7"/>
      <c r="K26" s="7"/>
      <c r="L26" s="23"/>
      <c r="M26" s="23"/>
    </row>
    <row r="27" spans="1:17" x14ac:dyDescent="0.3">
      <c r="B27" s="24"/>
      <c r="C27" s="42"/>
      <c r="D27" s="50"/>
      <c r="E27" s="50"/>
      <c r="F27" s="50"/>
      <c r="G27" s="50"/>
      <c r="H27" s="50"/>
      <c r="I27" s="50"/>
      <c r="J27" s="7"/>
      <c r="K27" s="7"/>
      <c r="L27" s="23"/>
      <c r="M27" s="23"/>
    </row>
    <row r="28" spans="1:17" x14ac:dyDescent="0.3">
      <c r="B28" s="24"/>
      <c r="C28" s="42"/>
      <c r="D28" s="50"/>
      <c r="E28" s="50"/>
      <c r="F28" s="50"/>
      <c r="G28" s="50"/>
      <c r="H28" s="50"/>
      <c r="I28" s="50"/>
      <c r="J28" s="7"/>
      <c r="K28" s="7"/>
      <c r="L28" s="23"/>
      <c r="M28" s="23"/>
    </row>
    <row r="29" spans="1:17" x14ac:dyDescent="0.3">
      <c r="B29" s="24"/>
      <c r="C29" s="42"/>
      <c r="D29" s="50"/>
      <c r="E29" s="50"/>
      <c r="F29" s="50"/>
      <c r="G29" s="50"/>
      <c r="H29" s="50"/>
      <c r="I29" s="50"/>
      <c r="J29" s="7"/>
      <c r="K29" s="7"/>
      <c r="L29" s="23"/>
      <c r="M29" s="23"/>
    </row>
    <row r="30" spans="1:17" x14ac:dyDescent="0.3">
      <c r="B30" s="24"/>
      <c r="C30" s="42"/>
      <c r="D30" s="50"/>
      <c r="E30" s="50"/>
      <c r="F30" s="50"/>
      <c r="G30" s="50"/>
      <c r="H30" s="50"/>
      <c r="I30" s="50"/>
      <c r="J30" s="7"/>
      <c r="K30" s="7"/>
      <c r="L30" s="23"/>
      <c r="M30" s="23"/>
    </row>
    <row r="31" spans="1:17" x14ac:dyDescent="0.4">
      <c r="B31" s="25"/>
      <c r="C31" s="51"/>
      <c r="D31" s="51"/>
      <c r="E31" s="51"/>
      <c r="F31" s="51"/>
      <c r="G31" s="51"/>
      <c r="H31" s="51"/>
      <c r="I31" s="51"/>
      <c r="J31" s="25"/>
      <c r="K31" s="25"/>
      <c r="L31" s="25"/>
      <c r="M31" s="25"/>
    </row>
    <row r="32" spans="1:17" x14ac:dyDescent="0.3">
      <c r="B32" s="21"/>
      <c r="C32" s="52"/>
      <c r="D32" s="53"/>
      <c r="E32" s="53"/>
      <c r="F32" s="53"/>
      <c r="G32" s="53"/>
      <c r="H32" s="53"/>
      <c r="I32" s="53"/>
      <c r="J32" s="22"/>
      <c r="K32" s="22"/>
      <c r="L32" s="22"/>
      <c r="M32" s="22"/>
    </row>
    <row r="33" spans="2:13" x14ac:dyDescent="0.3">
      <c r="B33" s="24"/>
      <c r="C33" s="42"/>
      <c r="D33" s="50"/>
      <c r="E33" s="50"/>
      <c r="F33" s="50"/>
      <c r="G33" s="50"/>
      <c r="H33" s="50"/>
      <c r="I33" s="50"/>
      <c r="J33" s="7"/>
      <c r="K33" s="7"/>
      <c r="L33" s="23"/>
      <c r="M33" s="23"/>
    </row>
    <row r="34" spans="2:13" x14ac:dyDescent="0.3">
      <c r="B34" s="24"/>
      <c r="C34" s="42"/>
      <c r="D34" s="50"/>
      <c r="E34" s="50"/>
      <c r="F34" s="50"/>
      <c r="G34" s="50"/>
      <c r="H34" s="50"/>
      <c r="I34" s="50"/>
      <c r="J34" s="7"/>
      <c r="K34" s="7"/>
      <c r="L34" s="23"/>
      <c r="M34" s="23"/>
    </row>
    <row r="35" spans="2:13" x14ac:dyDescent="0.3">
      <c r="B35" s="24"/>
      <c r="C35" s="42"/>
      <c r="D35" s="50"/>
      <c r="E35" s="50"/>
      <c r="F35" s="50"/>
      <c r="G35" s="50"/>
      <c r="H35" s="50"/>
      <c r="I35" s="50"/>
      <c r="J35" s="7"/>
      <c r="K35" s="7"/>
      <c r="L35" s="23"/>
      <c r="M35" s="23"/>
    </row>
    <row r="36" spans="2:13" x14ac:dyDescent="0.3">
      <c r="B36" s="24"/>
      <c r="C36" s="42"/>
      <c r="D36" s="50"/>
      <c r="E36" s="50"/>
      <c r="F36" s="50"/>
      <c r="G36" s="50"/>
      <c r="H36" s="50"/>
      <c r="I36" s="50"/>
      <c r="J36" s="7"/>
      <c r="K36" s="7"/>
      <c r="L36" s="23"/>
      <c r="M36" s="23"/>
    </row>
    <row r="37" spans="2:13" x14ac:dyDescent="0.3">
      <c r="B37" s="24"/>
      <c r="C37" s="42"/>
      <c r="D37" s="50"/>
      <c r="E37" s="50"/>
      <c r="F37" s="50"/>
      <c r="G37" s="50"/>
      <c r="H37" s="50"/>
      <c r="I37" s="50"/>
      <c r="J37" s="7"/>
      <c r="K37" s="7"/>
      <c r="L37" s="23"/>
      <c r="M37" s="23"/>
    </row>
    <row r="38" spans="2:13" x14ac:dyDescent="0.3">
      <c r="B38" s="24"/>
      <c r="C38" s="42"/>
      <c r="D38" s="50"/>
      <c r="E38" s="50"/>
      <c r="F38" s="50"/>
      <c r="G38" s="50"/>
      <c r="H38" s="50"/>
      <c r="I38" s="50"/>
      <c r="J38" s="7"/>
      <c r="K38" s="7"/>
      <c r="L38" s="23"/>
      <c r="M38" s="23"/>
    </row>
    <row r="39" spans="2:13" x14ac:dyDescent="0.3">
      <c r="B39" s="24"/>
      <c r="C39" s="42"/>
      <c r="D39" s="50"/>
      <c r="E39" s="50"/>
      <c r="F39" s="50"/>
      <c r="G39" s="50"/>
      <c r="H39" s="50"/>
      <c r="I39" s="50"/>
      <c r="J39" s="7"/>
      <c r="K39" s="7"/>
      <c r="L39" s="23"/>
      <c r="M39" s="23"/>
    </row>
    <row r="40" spans="2:13" x14ac:dyDescent="0.3">
      <c r="B40" s="24"/>
      <c r="C40" s="42"/>
      <c r="D40" s="50"/>
      <c r="E40" s="50"/>
      <c r="F40" s="50"/>
      <c r="G40" s="50"/>
      <c r="H40" s="50"/>
      <c r="I40" s="50"/>
      <c r="J40" s="7"/>
      <c r="K40" s="7"/>
      <c r="L40" s="23"/>
      <c r="M40" s="23"/>
    </row>
    <row r="41" spans="2:13" x14ac:dyDescent="0.3">
      <c r="B41" s="24"/>
      <c r="C41" s="42"/>
      <c r="D41" s="50"/>
      <c r="E41" s="50"/>
      <c r="F41" s="50"/>
      <c r="G41" s="50"/>
      <c r="H41" s="50"/>
      <c r="I41" s="50"/>
      <c r="J41" s="7"/>
      <c r="K41" s="7"/>
      <c r="L41" s="23"/>
      <c r="M41" s="23"/>
    </row>
    <row r="42" spans="2:13" x14ac:dyDescent="0.3">
      <c r="B42" s="24"/>
      <c r="C42" s="42"/>
      <c r="D42" s="50"/>
      <c r="E42" s="50"/>
      <c r="F42" s="50"/>
      <c r="G42" s="50"/>
      <c r="H42" s="50"/>
      <c r="I42" s="50"/>
      <c r="J42" s="7"/>
      <c r="K42" s="7"/>
      <c r="L42" s="23"/>
      <c r="M42" s="23"/>
    </row>
    <row r="43" spans="2:13" x14ac:dyDescent="0.3">
      <c r="B43" s="24"/>
      <c r="C43" s="42"/>
      <c r="D43" s="50"/>
      <c r="E43" s="50"/>
      <c r="F43" s="50"/>
      <c r="G43" s="50"/>
      <c r="H43" s="50"/>
      <c r="I43" s="50"/>
      <c r="J43" s="7"/>
      <c r="K43" s="7"/>
      <c r="L43" s="23"/>
      <c r="M43" s="23"/>
    </row>
    <row r="44" spans="2:13" x14ac:dyDescent="0.3">
      <c r="B44" s="24"/>
      <c r="C44" s="42"/>
      <c r="D44" s="50"/>
      <c r="E44" s="50"/>
      <c r="F44" s="50"/>
      <c r="G44" s="50"/>
      <c r="H44" s="50"/>
      <c r="I44" s="50"/>
      <c r="J44" s="7"/>
      <c r="K44" s="7"/>
      <c r="L44" s="23"/>
      <c r="M44" s="23"/>
    </row>
    <row r="47" spans="2:13" x14ac:dyDescent="0.3">
      <c r="B47" s="21"/>
      <c r="C47" s="52"/>
      <c r="D47" s="53"/>
      <c r="E47" s="53"/>
      <c r="F47" s="53"/>
      <c r="G47" s="53"/>
      <c r="H47" s="53"/>
      <c r="I47" s="53"/>
      <c r="J47" s="22"/>
      <c r="K47" s="22"/>
      <c r="L47" s="22"/>
      <c r="M47" s="22"/>
    </row>
    <row r="48" spans="2:13" x14ac:dyDescent="0.3">
      <c r="B48" s="24"/>
      <c r="C48" s="42"/>
      <c r="D48" s="54"/>
      <c r="E48" s="54"/>
      <c r="F48" s="54"/>
      <c r="G48" s="54"/>
      <c r="H48" s="54"/>
      <c r="I48" s="54"/>
      <c r="J48" s="5"/>
      <c r="K48" s="5"/>
      <c r="L48" s="22"/>
      <c r="M48" s="22"/>
    </row>
    <row r="49" spans="2:13" x14ac:dyDescent="0.3">
      <c r="B49" s="24"/>
      <c r="C49" s="42"/>
      <c r="D49" s="54"/>
      <c r="E49" s="54"/>
      <c r="F49" s="54"/>
      <c r="G49" s="54"/>
      <c r="H49" s="54"/>
      <c r="I49" s="54"/>
      <c r="J49" s="5"/>
      <c r="K49" s="5"/>
      <c r="L49" s="22"/>
      <c r="M49" s="22"/>
    </row>
    <row r="50" spans="2:13" x14ac:dyDescent="0.3">
      <c r="B50" s="24"/>
      <c r="C50" s="42"/>
      <c r="D50" s="54"/>
      <c r="E50" s="54"/>
      <c r="F50" s="54"/>
      <c r="G50" s="54"/>
      <c r="H50" s="54"/>
      <c r="I50" s="54"/>
      <c r="J50" s="5"/>
      <c r="K50" s="5"/>
      <c r="L50" s="22"/>
      <c r="M50" s="22"/>
    </row>
    <row r="51" spans="2:13" x14ac:dyDescent="0.3">
      <c r="B51" s="24"/>
      <c r="C51" s="42"/>
      <c r="D51" s="54"/>
      <c r="E51" s="54"/>
      <c r="F51" s="54"/>
      <c r="G51" s="54"/>
      <c r="H51" s="54"/>
      <c r="I51" s="54"/>
      <c r="J51" s="5"/>
      <c r="K51" s="5"/>
      <c r="L51" s="22"/>
      <c r="M51" s="22"/>
    </row>
    <row r="52" spans="2:13" x14ac:dyDescent="0.3">
      <c r="B52" s="24"/>
      <c r="C52" s="42"/>
      <c r="D52" s="54"/>
      <c r="E52" s="54"/>
      <c r="F52" s="54"/>
      <c r="G52" s="54"/>
      <c r="H52" s="54"/>
      <c r="I52" s="54"/>
      <c r="J52" s="5"/>
      <c r="K52" s="5"/>
      <c r="L52" s="22"/>
      <c r="M52" s="22"/>
    </row>
    <row r="53" spans="2:13" x14ac:dyDescent="0.3">
      <c r="B53" s="24"/>
      <c r="C53" s="42"/>
      <c r="D53" s="54"/>
      <c r="E53" s="54"/>
      <c r="F53" s="54"/>
      <c r="G53" s="54"/>
      <c r="H53" s="54"/>
      <c r="I53" s="54"/>
      <c r="J53" s="5"/>
      <c r="K53" s="5"/>
      <c r="L53" s="22"/>
      <c r="M53" s="22"/>
    </row>
    <row r="54" spans="2:13" x14ac:dyDescent="0.3">
      <c r="B54" s="24"/>
      <c r="C54" s="42"/>
      <c r="D54" s="54"/>
      <c r="E54" s="54"/>
      <c r="F54" s="54"/>
      <c r="G54" s="54"/>
      <c r="H54" s="54"/>
      <c r="I54" s="54"/>
      <c r="J54" s="5"/>
      <c r="K54" s="5"/>
      <c r="L54" s="22"/>
      <c r="M54" s="22"/>
    </row>
    <row r="55" spans="2:13" x14ac:dyDescent="0.3">
      <c r="B55" s="24"/>
      <c r="C55" s="42"/>
      <c r="D55" s="54"/>
      <c r="E55" s="54"/>
      <c r="F55" s="54"/>
      <c r="G55" s="54"/>
      <c r="H55" s="54"/>
      <c r="I55" s="54"/>
      <c r="J55" s="5"/>
      <c r="K55" s="5"/>
      <c r="L55" s="22"/>
      <c r="M55" s="22"/>
    </row>
    <row r="56" spans="2:13" x14ac:dyDescent="0.3">
      <c r="B56" s="24"/>
      <c r="C56" s="42"/>
      <c r="D56" s="54"/>
      <c r="E56" s="54"/>
      <c r="F56" s="54"/>
      <c r="G56" s="54"/>
      <c r="H56" s="54"/>
      <c r="I56" s="54"/>
      <c r="J56" s="5"/>
      <c r="K56" s="5"/>
      <c r="L56" s="22"/>
      <c r="M56" s="22"/>
    </row>
    <row r="57" spans="2:13" x14ac:dyDescent="0.3">
      <c r="B57" s="24"/>
      <c r="C57" s="42"/>
      <c r="D57" s="54"/>
      <c r="E57" s="54"/>
      <c r="F57" s="54"/>
      <c r="G57" s="54"/>
      <c r="H57" s="54"/>
      <c r="I57" s="54"/>
      <c r="J57" s="5"/>
      <c r="K57" s="5"/>
      <c r="L57" s="22"/>
      <c r="M57" s="22"/>
    </row>
    <row r="58" spans="2:13" x14ac:dyDescent="0.3">
      <c r="B58" s="24"/>
      <c r="C58" s="42"/>
      <c r="D58" s="54"/>
      <c r="E58" s="54"/>
      <c r="F58" s="54"/>
      <c r="G58" s="54"/>
      <c r="H58" s="54"/>
      <c r="I58" s="54"/>
      <c r="J58" s="5"/>
      <c r="K58" s="5"/>
      <c r="L58" s="22"/>
      <c r="M58" s="22"/>
    </row>
    <row r="59" spans="2:13" x14ac:dyDescent="0.3">
      <c r="B59" s="24"/>
      <c r="C59" s="42"/>
      <c r="D59" s="54"/>
      <c r="E59" s="54"/>
      <c r="F59" s="54"/>
      <c r="G59" s="54"/>
      <c r="H59" s="54"/>
      <c r="I59" s="54"/>
      <c r="J59" s="5"/>
      <c r="K59" s="5"/>
      <c r="L59" s="22"/>
      <c r="M59" s="22"/>
    </row>
  </sheetData>
  <mergeCells count="2">
    <mergeCell ref="C4:E4"/>
    <mergeCell ref="G4:I4"/>
  </mergeCells>
  <conditionalFormatting sqref="E6:E17">
    <cfRule type="containsText" dxfId="4" priority="5" operator="containsText" text="Crítico">
      <formula>NOT(ISERROR(SEARCH("Crítico",E6)))</formula>
    </cfRule>
    <cfRule type="containsText" dxfId="5" priority="6" operator="containsText" text="Severo">
      <formula>NOT(ISERROR(SEARCH("Severo",E6)))</formula>
    </cfRule>
    <cfRule type="containsText" dxfId="6" priority="7" operator="containsText" text="Moderado">
      <formula>NOT(ISERROR(SEARCH("Moderado",E6)))</formula>
    </cfRule>
    <cfRule type="containsText" dxfId="7" priority="8" operator="containsText" text="Compatible">
      <formula>NOT(ISERROR(SEARCH("Compatible",E6)))</formula>
    </cfRule>
  </conditionalFormatting>
  <conditionalFormatting sqref="I6:I17">
    <cfRule type="containsText" dxfId="3" priority="1" operator="containsText" text="Crítico">
      <formula>NOT(ISERROR(SEARCH("Crítico",I6)))</formula>
    </cfRule>
    <cfRule type="containsText" dxfId="2" priority="2" operator="containsText" text="Severo">
      <formula>NOT(ISERROR(SEARCH("Severo",I6)))</formula>
    </cfRule>
    <cfRule type="containsText" dxfId="1" priority="3" operator="containsText" text="Moderado">
      <formula>NOT(ISERROR(SEARCH("Moderado",I6)))</formula>
    </cfRule>
    <cfRule type="containsText" dxfId="0" priority="4" operator="containsText" text="Compatible">
      <formula>NOT(ISERROR(SEARCH("Compatible",I6)))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78278-1C2F-4DAA-92D5-49E1089B5580}">
  <dimension ref="B2:E11"/>
  <sheetViews>
    <sheetView showGridLines="0" zoomScale="90" zoomScaleNormal="90" workbookViewId="0">
      <selection activeCell="E19" sqref="E19"/>
    </sheetView>
  </sheetViews>
  <sheetFormatPr baseColWidth="10" defaultRowHeight="14.4" x14ac:dyDescent="0.3"/>
  <cols>
    <col min="3" max="3" width="44.88671875" customWidth="1"/>
    <col min="4" max="4" width="9.77734375" bestFit="1" customWidth="1"/>
    <col min="5" max="5" width="72.109375" style="25" customWidth="1"/>
  </cols>
  <sheetData>
    <row r="2" spans="2:5" ht="15" thickBot="1" x14ac:dyDescent="0.35"/>
    <row r="3" spans="2:5" ht="23.4" thickBot="1" x14ac:dyDescent="0.35">
      <c r="B3" s="26" t="s">
        <v>98</v>
      </c>
      <c r="C3" s="27" t="s">
        <v>99</v>
      </c>
      <c r="D3" s="27" t="s">
        <v>100</v>
      </c>
      <c r="E3" s="28" t="s">
        <v>101</v>
      </c>
    </row>
    <row r="4" spans="2:5" ht="23.4" thickBot="1" x14ac:dyDescent="0.35">
      <c r="B4" s="29" t="s">
        <v>102</v>
      </c>
      <c r="C4" s="30" t="s">
        <v>10</v>
      </c>
      <c r="D4" s="31" t="s">
        <v>103</v>
      </c>
      <c r="E4" s="32" t="s">
        <v>104</v>
      </c>
    </row>
    <row r="5" spans="2:5" ht="23.4" thickBot="1" x14ac:dyDescent="0.35">
      <c r="B5" s="33"/>
      <c r="C5" s="34"/>
      <c r="D5" s="31" t="s">
        <v>105</v>
      </c>
      <c r="E5" s="32" t="s">
        <v>106</v>
      </c>
    </row>
    <row r="6" spans="2:5" ht="15" thickBot="1" x14ac:dyDescent="0.35">
      <c r="B6" s="29" t="s">
        <v>107</v>
      </c>
      <c r="C6" s="35" t="s">
        <v>11</v>
      </c>
      <c r="D6" s="31" t="s">
        <v>103</v>
      </c>
      <c r="E6" s="32" t="s">
        <v>108</v>
      </c>
    </row>
    <row r="7" spans="2:5" ht="23.4" thickBot="1" x14ac:dyDescent="0.35">
      <c r="B7" s="33"/>
      <c r="C7" s="36"/>
      <c r="D7" s="31" t="s">
        <v>105</v>
      </c>
      <c r="E7" s="32" t="s">
        <v>109</v>
      </c>
    </row>
    <row r="8" spans="2:5" ht="15" thickBot="1" x14ac:dyDescent="0.35">
      <c r="B8" s="29" t="s">
        <v>110</v>
      </c>
      <c r="C8" s="37" t="s">
        <v>111</v>
      </c>
      <c r="D8" s="31" t="s">
        <v>103</v>
      </c>
      <c r="E8" s="32" t="s">
        <v>112</v>
      </c>
    </row>
    <row r="9" spans="2:5" ht="15" thickBot="1" x14ac:dyDescent="0.35">
      <c r="B9" s="33"/>
      <c r="C9" s="38"/>
      <c r="D9" s="31" t="s">
        <v>105</v>
      </c>
      <c r="E9" s="32" t="s">
        <v>113</v>
      </c>
    </row>
    <row r="10" spans="2:5" ht="15" thickBot="1" x14ac:dyDescent="0.35">
      <c r="B10" s="29" t="s">
        <v>114</v>
      </c>
      <c r="C10" s="39" t="s">
        <v>115</v>
      </c>
      <c r="D10" s="31" t="s">
        <v>103</v>
      </c>
      <c r="E10" s="32" t="s">
        <v>116</v>
      </c>
    </row>
    <row r="11" spans="2:5" ht="15" thickBot="1" x14ac:dyDescent="0.35">
      <c r="B11" s="33"/>
      <c r="C11" s="40"/>
      <c r="D11" s="31" t="s">
        <v>105</v>
      </c>
      <c r="E11" s="32" t="s">
        <v>117</v>
      </c>
    </row>
  </sheetData>
  <mergeCells count="8">
    <mergeCell ref="B10:B11"/>
    <mergeCell ref="C10:C11"/>
    <mergeCell ref="B4:B5"/>
    <mergeCell ref="C4:C5"/>
    <mergeCell ref="B6:B7"/>
    <mergeCell ref="C6:C7"/>
    <mergeCell ref="B8:B9"/>
    <mergeCell ref="C8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402AC76462634F97A2363F84B06FC2" ma:contentTypeVersion="18" ma:contentTypeDescription="Crear nuevo documento." ma:contentTypeScope="" ma:versionID="deb53d1525a03ee5e1daab539eb6ed1c">
  <xsd:schema xmlns:xsd="http://www.w3.org/2001/XMLSchema" xmlns:xs="http://www.w3.org/2001/XMLSchema" xmlns:p="http://schemas.microsoft.com/office/2006/metadata/properties" xmlns:ns2="7f703d5b-87ad-40fe-bc90-9e3007fd4118" xmlns:ns3="bf69c93c-2fa6-49fa-821b-c6292c1e348e" xmlns:ns4="b4a7507b-6c9b-451d-8fe5-d3510c7d7a80" targetNamespace="http://schemas.microsoft.com/office/2006/metadata/properties" ma:root="true" ma:fieldsID="d3208d65b2fa1cb8550f28200429ffbc" ns2:_="" ns3:_="" ns4:_="">
    <xsd:import namespace="7f703d5b-87ad-40fe-bc90-9e3007fd4118"/>
    <xsd:import namespace="bf69c93c-2fa6-49fa-821b-c6292c1e348e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03d5b-87ad-40fe-bc90-9e3007fd41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9c93c-2fa6-49fa-821b-c6292c1e348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7f703d5b-87ad-40fe-bc90-9e3007fd41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D8D138-8BF1-401A-9E7E-6740E473FA74}"/>
</file>

<file path=customXml/itemProps2.xml><?xml version="1.0" encoding="utf-8"?>
<ds:datastoreItem xmlns:ds="http://schemas.openxmlformats.org/officeDocument/2006/customXml" ds:itemID="{30258AED-8696-4DFC-B1EA-4510FBEC4D15}"/>
</file>

<file path=customXml/itemProps3.xml><?xml version="1.0" encoding="utf-8"?>
<ds:datastoreItem xmlns:ds="http://schemas.openxmlformats.org/officeDocument/2006/customXml" ds:itemID="{8257634B-D929-440B-8509-D9107E6BCE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Gestión RnPs</vt:lpstr>
      <vt:lpstr>Gestión RPs</vt:lpstr>
      <vt:lpstr>Resultados</vt:lpstr>
      <vt:lpstr>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</dc:creator>
  <cp:lastModifiedBy>SILVIA</cp:lastModifiedBy>
  <dcterms:created xsi:type="dcterms:W3CDTF">2025-09-26T07:16:41Z</dcterms:created>
  <dcterms:modified xsi:type="dcterms:W3CDTF">2025-11-07T13:55:06Z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0x01010041402AC76462634F97A2363F84B06FC2</vt:lpwstr>
  </property>
  <property fmtid="{D5CDD505-2E9C-101B-9397-08002B2CF9AE}" pid="3" name="MediaServiceImageTags">
    <vt:lpwstr/>
  </property>
</Properties>
</file>